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704" windowHeight="8820" activeTab="1"/>
  </bookViews>
  <sheets>
    <sheet name="прил. 2" sheetId="1" r:id="rId1"/>
    <sheet name="прил. 3" sheetId="3" r:id="rId2"/>
  </sheets>
  <definedNames>
    <definedName name="_GoBack" localSheetId="0">'прил. 2'!#REF!</definedName>
    <definedName name="_xlnm._FilterDatabase" localSheetId="0" hidden="1">'прил. 2'!$C$10:$F$201</definedName>
    <definedName name="_xlnm.Print_Titles" localSheetId="0">'прил. 2'!$9:$10</definedName>
    <definedName name="_xlnm.Print_Titles" localSheetId="1">'прил. 3'!$10:$11</definedName>
    <definedName name="_xlnm.Print_Area" localSheetId="0">'прил. 2'!$A$1:$J$201</definedName>
    <definedName name="_xlnm.Print_Area" localSheetId="1">'прил. 3'!$A$1:$F$166</definedName>
  </definedNames>
  <calcPr calcId="152511"/>
</workbook>
</file>

<file path=xl/calcChain.xml><?xml version="1.0" encoding="utf-8"?>
<calcChain xmlns="http://schemas.openxmlformats.org/spreadsheetml/2006/main">
  <c r="G75" i="3" l="1"/>
  <c r="G118" i="3" l="1"/>
  <c r="F117" i="3"/>
  <c r="F116" i="3" s="1"/>
  <c r="F115" i="3" s="1"/>
  <c r="E117" i="3"/>
  <c r="E116" i="3" s="1"/>
  <c r="E115" i="3" s="1"/>
  <c r="F86" i="3"/>
  <c r="G47" i="3"/>
  <c r="F46" i="3"/>
  <c r="E46" i="3"/>
  <c r="E45" i="3" s="1"/>
  <c r="E44" i="3" s="1"/>
  <c r="G43" i="3"/>
  <c r="F42" i="3"/>
  <c r="E42" i="3"/>
  <c r="E41" i="3" s="1"/>
  <c r="E40" i="3" s="1"/>
  <c r="E39" i="3" s="1"/>
  <c r="F64" i="3"/>
  <c r="F63" i="3" s="1"/>
  <c r="F62" i="3" s="1"/>
  <c r="F60" i="3" s="1"/>
  <c r="E64" i="3"/>
  <c r="E63" i="3" s="1"/>
  <c r="E62" i="3" s="1"/>
  <c r="G42" i="3" l="1"/>
  <c r="G117" i="3"/>
  <c r="G115" i="3"/>
  <c r="G116" i="3"/>
  <c r="G46" i="3"/>
  <c r="F45" i="3"/>
  <c r="F41" i="3"/>
  <c r="J185" i="1"/>
  <c r="J186" i="1"/>
  <c r="J176" i="1"/>
  <c r="J177" i="1"/>
  <c r="J178" i="1"/>
  <c r="J179" i="1"/>
  <c r="J181" i="1"/>
  <c r="J182" i="1"/>
  <c r="J183" i="1"/>
  <c r="J184" i="1"/>
  <c r="J166" i="1"/>
  <c r="J167" i="1"/>
  <c r="J169" i="1"/>
  <c r="J171" i="1"/>
  <c r="J172" i="1"/>
  <c r="J173" i="1"/>
  <c r="J174" i="1"/>
  <c r="J175" i="1"/>
  <c r="J163" i="1"/>
  <c r="J164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I201" i="1"/>
  <c r="H201" i="1"/>
  <c r="F44" i="3" l="1"/>
  <c r="G44" i="3" s="1"/>
  <c r="G45" i="3"/>
  <c r="G41" i="3"/>
  <c r="F40" i="3"/>
  <c r="H171" i="1"/>
  <c r="H172" i="1"/>
  <c r="H173" i="1"/>
  <c r="H174" i="1"/>
  <c r="H175" i="1"/>
  <c r="H176" i="1"/>
  <c r="I176" i="1"/>
  <c r="I175" i="1" s="1"/>
  <c r="I174" i="1" s="1"/>
  <c r="I173" i="1" s="1"/>
  <c r="I172" i="1" s="1"/>
  <c r="I171" i="1" s="1"/>
  <c r="H181" i="1"/>
  <c r="H182" i="1"/>
  <c r="H183" i="1"/>
  <c r="H184" i="1"/>
  <c r="H185" i="1"/>
  <c r="G40" i="3" l="1"/>
  <c r="F39" i="3"/>
  <c r="G39" i="3" s="1"/>
  <c r="H161" i="1"/>
  <c r="H162" i="1"/>
  <c r="H163" i="1"/>
  <c r="H127" i="1" l="1"/>
  <c r="H126" i="1" s="1"/>
  <c r="H125" i="1" s="1"/>
  <c r="H79" i="1"/>
  <c r="H78" i="1" s="1"/>
  <c r="J79" i="1" l="1"/>
  <c r="J78" i="1" s="1"/>
  <c r="I79" i="1"/>
  <c r="I78" i="1" s="1"/>
  <c r="J19" i="1"/>
  <c r="J20" i="1"/>
  <c r="J21" i="1"/>
  <c r="J22" i="1"/>
  <c r="J23" i="1"/>
  <c r="J24" i="1"/>
  <c r="J30" i="1"/>
  <c r="E67" i="3" l="1"/>
  <c r="E66" i="3" s="1"/>
  <c r="E60" i="3" s="1"/>
  <c r="H167" i="1" l="1"/>
  <c r="H166" i="1" s="1"/>
  <c r="H38" i="1"/>
  <c r="G38" i="1"/>
  <c r="H29" i="1"/>
  <c r="H28" i="1" s="1"/>
  <c r="H27" i="1" s="1"/>
  <c r="H26" i="1" s="1"/>
  <c r="G29" i="1"/>
  <c r="G28" i="1" s="1"/>
  <c r="G17" i="1"/>
  <c r="G16" i="1" s="1"/>
  <c r="G15" i="1" s="1"/>
  <c r="H160" i="1" l="1"/>
  <c r="G51" i="3"/>
  <c r="F50" i="3"/>
  <c r="F49" i="3" s="1"/>
  <c r="F48" i="3" s="1"/>
  <c r="F58" i="3"/>
  <c r="F57" i="3" s="1"/>
  <c r="F56" i="3" s="1"/>
  <c r="E58" i="3"/>
  <c r="E57" i="3" s="1"/>
  <c r="G55" i="3"/>
  <c r="G59" i="3"/>
  <c r="F54" i="3"/>
  <c r="F53" i="3" s="1"/>
  <c r="E54" i="3"/>
  <c r="E50" i="3"/>
  <c r="E49" i="3" s="1"/>
  <c r="G54" i="3" l="1"/>
  <c r="E53" i="3"/>
  <c r="F52" i="3"/>
  <c r="F38" i="3" s="1"/>
  <c r="G53" i="3"/>
  <c r="G49" i="3"/>
  <c r="E56" i="3"/>
  <c r="G57" i="3"/>
  <c r="G50" i="3"/>
  <c r="E48" i="3"/>
  <c r="G58" i="3"/>
  <c r="D36" i="3"/>
  <c r="D35" i="3" s="1"/>
  <c r="D34" i="3" s="1"/>
  <c r="G37" i="3"/>
  <c r="F36" i="3"/>
  <c r="E36" i="3"/>
  <c r="E35" i="3" s="1"/>
  <c r="E34" i="3" s="1"/>
  <c r="G18" i="3"/>
  <c r="G21" i="3"/>
  <c r="G22" i="3"/>
  <c r="G23" i="3"/>
  <c r="G24" i="3"/>
  <c r="G25" i="3"/>
  <c r="G26" i="3"/>
  <c r="G27" i="3"/>
  <c r="G28" i="3"/>
  <c r="G29" i="3"/>
  <c r="G33" i="3"/>
  <c r="G77" i="3"/>
  <c r="G78" i="3"/>
  <c r="G79" i="3"/>
  <c r="G80" i="3"/>
  <c r="G81" i="3"/>
  <c r="G85" i="3"/>
  <c r="G87" i="3"/>
  <c r="G89" i="3"/>
  <c r="G95" i="3"/>
  <c r="G100" i="3"/>
  <c r="G105" i="3"/>
  <c r="G110" i="3"/>
  <c r="G112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6" i="3"/>
  <c r="G161" i="3"/>
  <c r="G162" i="3"/>
  <c r="G163" i="3"/>
  <c r="G164" i="3"/>
  <c r="G165" i="3"/>
  <c r="G16" i="3"/>
  <c r="I38" i="1"/>
  <c r="I86" i="1"/>
  <c r="I85" i="1" s="1"/>
  <c r="I84" i="1" s="1"/>
  <c r="I83" i="1" s="1"/>
  <c r="I82" i="1" s="1"/>
  <c r="H86" i="1"/>
  <c r="H85" i="1" s="1"/>
  <c r="H84" i="1" s="1"/>
  <c r="H83" i="1" s="1"/>
  <c r="H82" i="1" s="1"/>
  <c r="G56" i="3" l="1"/>
  <c r="E52" i="3"/>
  <c r="G52" i="3" s="1"/>
  <c r="G48" i="3"/>
  <c r="G36" i="3"/>
  <c r="F35" i="3"/>
  <c r="I136" i="1"/>
  <c r="I135" i="1" s="1"/>
  <c r="I134" i="1" s="1"/>
  <c r="H136" i="1"/>
  <c r="J137" i="1"/>
  <c r="J133" i="1"/>
  <c r="I132" i="1"/>
  <c r="I131" i="1" s="1"/>
  <c r="H132" i="1"/>
  <c r="H131" i="1" s="1"/>
  <c r="G132" i="1"/>
  <c r="G131" i="1" s="1"/>
  <c r="G130" i="1" s="1"/>
  <c r="J123" i="1"/>
  <c r="I122" i="1"/>
  <c r="I121" i="1" s="1"/>
  <c r="I120" i="1" s="1"/>
  <c r="H122" i="1"/>
  <c r="H121" i="1" s="1"/>
  <c r="H120" i="1" s="1"/>
  <c r="G122" i="1"/>
  <c r="G121" i="1" s="1"/>
  <c r="G120" i="1" s="1"/>
  <c r="J32" i="1"/>
  <c r="J35" i="1"/>
  <c r="J37" i="1"/>
  <c r="J38" i="1"/>
  <c r="J39" i="1"/>
  <c r="J40" i="1"/>
  <c r="J41" i="1"/>
  <c r="J42" i="1"/>
  <c r="J43" i="1"/>
  <c r="J49" i="1"/>
  <c r="J54" i="1"/>
  <c r="J59" i="1"/>
  <c r="J66" i="1"/>
  <c r="J68" i="1"/>
  <c r="J73" i="1"/>
  <c r="J76" i="1"/>
  <c r="J82" i="1"/>
  <c r="J83" i="1"/>
  <c r="J84" i="1"/>
  <c r="J85" i="1"/>
  <c r="J86" i="1"/>
  <c r="J87" i="1"/>
  <c r="J88" i="1"/>
  <c r="J89" i="1"/>
  <c r="J90" i="1"/>
  <c r="J91" i="1"/>
  <c r="J92" i="1"/>
  <c r="J93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7" i="1"/>
  <c r="J119" i="1"/>
  <c r="J139" i="1"/>
  <c r="J140" i="1"/>
  <c r="J141" i="1"/>
  <c r="J144" i="1"/>
  <c r="J193" i="1"/>
  <c r="J195" i="1"/>
  <c r="J196" i="1"/>
  <c r="J197" i="1"/>
  <c r="J198" i="1"/>
  <c r="J199" i="1"/>
  <c r="J200" i="1"/>
  <c r="I34" i="1"/>
  <c r="H34" i="1"/>
  <c r="G34" i="1"/>
  <c r="I29" i="1"/>
  <c r="J18" i="1"/>
  <c r="J17" i="1" s="1"/>
  <c r="J16" i="1" s="1"/>
  <c r="J15" i="1" s="1"/>
  <c r="J14" i="1" s="1"/>
  <c r="J13" i="1" s="1"/>
  <c r="I17" i="1"/>
  <c r="I16" i="1" s="1"/>
  <c r="I15" i="1" s="1"/>
  <c r="H17" i="1"/>
  <c r="H16" i="1" s="1"/>
  <c r="H15" i="1" s="1"/>
  <c r="E38" i="3" l="1"/>
  <c r="G38" i="3" s="1"/>
  <c r="J136" i="1"/>
  <c r="I28" i="1"/>
  <c r="J28" i="1" s="1"/>
  <c r="J29" i="1"/>
  <c r="J122" i="1"/>
  <c r="G35" i="3"/>
  <c r="F34" i="3"/>
  <c r="G34" i="3" s="1"/>
  <c r="J131" i="1"/>
  <c r="I130" i="1"/>
  <c r="H135" i="1"/>
  <c r="H134" i="1" s="1"/>
  <c r="J134" i="1" s="1"/>
  <c r="J132" i="1"/>
  <c r="J34" i="1"/>
  <c r="H14" i="1"/>
  <c r="H13" i="1" s="1"/>
  <c r="I14" i="1"/>
  <c r="I13" i="1" s="1"/>
  <c r="G14" i="1"/>
  <c r="G13" i="1" s="1"/>
  <c r="H130" i="1" l="1"/>
  <c r="J135" i="1"/>
  <c r="J130" i="1" l="1"/>
  <c r="I27" i="1"/>
  <c r="G27" i="1"/>
  <c r="G26" i="1" s="1"/>
  <c r="I26" i="1" l="1"/>
  <c r="J26" i="1" s="1"/>
  <c r="J27" i="1"/>
  <c r="H36" i="1"/>
  <c r="I36" i="1"/>
  <c r="G36" i="1"/>
  <c r="H118" i="1"/>
  <c r="J36" i="1" l="1"/>
  <c r="E160" i="3"/>
  <c r="E159" i="3" s="1"/>
  <c r="E158" i="3" s="1"/>
  <c r="F160" i="3"/>
  <c r="D159" i="3"/>
  <c r="D158" i="3" s="1"/>
  <c r="D157" i="3" s="1"/>
  <c r="E155" i="3"/>
  <c r="E154" i="3" s="1"/>
  <c r="E120" i="3" s="1"/>
  <c r="F155" i="3"/>
  <c r="D154" i="3"/>
  <c r="D153" i="3" s="1"/>
  <c r="D119" i="3" s="1"/>
  <c r="E109" i="3"/>
  <c r="F109" i="3"/>
  <c r="D108" i="3"/>
  <c r="E111" i="3"/>
  <c r="F111" i="3"/>
  <c r="D110" i="3"/>
  <c r="E104" i="3"/>
  <c r="E103" i="3" s="1"/>
  <c r="E102" i="3" s="1"/>
  <c r="F104" i="3"/>
  <c r="D103" i="3"/>
  <c r="D102" i="3" s="1"/>
  <c r="D101" i="3" s="1"/>
  <c r="E99" i="3"/>
  <c r="E98" i="3" s="1"/>
  <c r="E97" i="3" s="1"/>
  <c r="E96" i="3" s="1"/>
  <c r="F99" i="3"/>
  <c r="F98" i="3" s="1"/>
  <c r="D98" i="3"/>
  <c r="D97" i="3" s="1"/>
  <c r="D96" i="3" s="1"/>
  <c r="D95" i="3" s="1"/>
  <c r="D107" i="3" l="1"/>
  <c r="D106" i="3" s="1"/>
  <c r="G111" i="3"/>
  <c r="G109" i="3"/>
  <c r="E108" i="3"/>
  <c r="E107" i="3" s="1"/>
  <c r="G98" i="3"/>
  <c r="F108" i="3"/>
  <c r="G99" i="3"/>
  <c r="F97" i="3"/>
  <c r="F103" i="3"/>
  <c r="G104" i="3"/>
  <c r="F154" i="3"/>
  <c r="F120" i="3" s="1"/>
  <c r="G155" i="3"/>
  <c r="F159" i="3"/>
  <c r="G160" i="3"/>
  <c r="E94" i="3"/>
  <c r="E93" i="3" s="1"/>
  <c r="F94" i="3"/>
  <c r="F92" i="3" s="1"/>
  <c r="D93" i="3"/>
  <c r="D92" i="3" s="1"/>
  <c r="E84" i="3"/>
  <c r="F84" i="3"/>
  <c r="D83" i="3"/>
  <c r="E86" i="3"/>
  <c r="D85" i="3"/>
  <c r="E88" i="3"/>
  <c r="F88" i="3"/>
  <c r="D87" i="3"/>
  <c r="G97" i="3" l="1"/>
  <c r="F96" i="3"/>
  <c r="G96" i="3" s="1"/>
  <c r="G88" i="3"/>
  <c r="E92" i="3"/>
  <c r="E91" i="3" s="1"/>
  <c r="D82" i="3"/>
  <c r="D81" i="3" s="1"/>
  <c r="G84" i="3"/>
  <c r="D91" i="3"/>
  <c r="D90" i="3" s="1"/>
  <c r="E83" i="3"/>
  <c r="E82" i="3" s="1"/>
  <c r="F91" i="3"/>
  <c r="G108" i="3"/>
  <c r="F107" i="3"/>
  <c r="G107" i="3" s="1"/>
  <c r="F83" i="3"/>
  <c r="G86" i="3"/>
  <c r="F158" i="3"/>
  <c r="G158" i="3" s="1"/>
  <c r="G159" i="3"/>
  <c r="F102" i="3"/>
  <c r="G102" i="3" s="1"/>
  <c r="G103" i="3"/>
  <c r="G94" i="3"/>
  <c r="F93" i="3"/>
  <c r="G93" i="3" s="1"/>
  <c r="G154" i="3"/>
  <c r="G120" i="3"/>
  <c r="F74" i="3"/>
  <c r="F73" i="3" s="1"/>
  <c r="E74" i="3"/>
  <c r="E73" i="3" s="1"/>
  <c r="E72" i="3" s="1"/>
  <c r="D73" i="3"/>
  <c r="D72" i="3" s="1"/>
  <c r="D71" i="3" s="1"/>
  <c r="E32" i="3"/>
  <c r="F32" i="3"/>
  <c r="F31" i="3" s="1"/>
  <c r="F30" i="3" s="1"/>
  <c r="D32" i="3"/>
  <c r="D31" i="3" s="1"/>
  <c r="D30" i="3" s="1"/>
  <c r="E20" i="3"/>
  <c r="F20" i="3"/>
  <c r="F19" i="3" s="1"/>
  <c r="F17" i="3" s="1"/>
  <c r="D20" i="3"/>
  <c r="D19" i="3" s="1"/>
  <c r="D17" i="3" s="1"/>
  <c r="G92" i="3" l="1"/>
  <c r="G91" i="3"/>
  <c r="G83" i="3"/>
  <c r="E71" i="3"/>
  <c r="E69" i="3" s="1"/>
  <c r="E70" i="3"/>
  <c r="G73" i="3"/>
  <c r="G74" i="3"/>
  <c r="F72" i="3"/>
  <c r="F82" i="3"/>
  <c r="G82" i="3" s="1"/>
  <c r="D70" i="3"/>
  <c r="D69" i="3"/>
  <c r="D68" i="3" s="1"/>
  <c r="E19" i="3"/>
  <c r="G20" i="3"/>
  <c r="E31" i="3"/>
  <c r="G32" i="3"/>
  <c r="E15" i="3"/>
  <c r="E14" i="3" s="1"/>
  <c r="E13" i="3" s="1"/>
  <c r="F15" i="3"/>
  <c r="D15" i="3"/>
  <c r="D14" i="3" s="1"/>
  <c r="D13" i="3" s="1"/>
  <c r="D12" i="3" s="1"/>
  <c r="D165" i="3" l="1"/>
  <c r="G72" i="3"/>
  <c r="F71" i="3"/>
  <c r="F70" i="3"/>
  <c r="F14" i="3"/>
  <c r="G14" i="3" s="1"/>
  <c r="G15" i="3"/>
  <c r="G19" i="3"/>
  <c r="E17" i="3"/>
  <c r="G17" i="3" s="1"/>
  <c r="E30" i="3"/>
  <c r="G30" i="3" s="1"/>
  <c r="G31" i="3"/>
  <c r="H143" i="1"/>
  <c r="H142" i="1" s="1"/>
  <c r="H138" i="1" s="1"/>
  <c r="I143" i="1"/>
  <c r="G143" i="1"/>
  <c r="G142" i="1" s="1"/>
  <c r="G138" i="1" s="1"/>
  <c r="G71" i="3" l="1"/>
  <c r="F69" i="3"/>
  <c r="G69" i="3" s="1"/>
  <c r="E12" i="3"/>
  <c r="F13" i="3"/>
  <c r="F12" i="3" s="1"/>
  <c r="G70" i="3"/>
  <c r="I142" i="1"/>
  <c r="J143" i="1"/>
  <c r="H116" i="1"/>
  <c r="H115" i="1" s="1"/>
  <c r="H114" i="1" s="1"/>
  <c r="I118" i="1"/>
  <c r="G118" i="1"/>
  <c r="G116" i="1" s="1"/>
  <c r="G115" i="1" s="1"/>
  <c r="H192" i="1"/>
  <c r="H191" i="1" s="1"/>
  <c r="H190" i="1" s="1"/>
  <c r="H189" i="1" s="1"/>
  <c r="H188" i="1" s="1"/>
  <c r="I192" i="1"/>
  <c r="I191" i="1" s="1"/>
  <c r="G192" i="1"/>
  <c r="G191" i="1" s="1"/>
  <c r="G190" i="1" s="1"/>
  <c r="G189" i="1" s="1"/>
  <c r="G188" i="1" s="1"/>
  <c r="H75" i="1"/>
  <c r="H74" i="1" s="1"/>
  <c r="H72" i="1" s="1"/>
  <c r="I75" i="1"/>
  <c r="G75" i="1"/>
  <c r="G74" i="1" s="1"/>
  <c r="G72" i="1" s="1"/>
  <c r="G71" i="1" s="1"/>
  <c r="G70" i="1" s="1"/>
  <c r="H71" i="1" l="1"/>
  <c r="H70" i="1" s="1"/>
  <c r="G12" i="3"/>
  <c r="G13" i="3"/>
  <c r="G114" i="1"/>
  <c r="G94" i="1" s="1"/>
  <c r="I74" i="1"/>
  <c r="J75" i="1"/>
  <c r="I116" i="1"/>
  <c r="J118" i="1"/>
  <c r="I190" i="1"/>
  <c r="J191" i="1"/>
  <c r="J192" i="1"/>
  <c r="J142" i="1"/>
  <c r="I138" i="1"/>
  <c r="J138" i="1" s="1"/>
  <c r="H65" i="1"/>
  <c r="I65" i="1"/>
  <c r="G65" i="1"/>
  <c r="I67" i="1"/>
  <c r="H67" i="1"/>
  <c r="G67" i="1"/>
  <c r="H58" i="1"/>
  <c r="H57" i="1" s="1"/>
  <c r="I58" i="1"/>
  <c r="G58" i="1"/>
  <c r="G57" i="1" s="1"/>
  <c r="G56" i="1" s="1"/>
  <c r="G55" i="1" s="1"/>
  <c r="H53" i="1"/>
  <c r="H52" i="1" s="1"/>
  <c r="H51" i="1" s="1"/>
  <c r="H50" i="1" s="1"/>
  <c r="I53" i="1"/>
  <c r="G53" i="1"/>
  <c r="G52" i="1" s="1"/>
  <c r="G51" i="1" s="1"/>
  <c r="G50" i="1" s="1"/>
  <c r="H48" i="1"/>
  <c r="H47" i="1" s="1"/>
  <c r="H46" i="1" s="1"/>
  <c r="H45" i="1" s="1"/>
  <c r="H44" i="1" s="1"/>
  <c r="I48" i="1"/>
  <c r="G48" i="1"/>
  <c r="G47" i="1" s="1"/>
  <c r="G46" i="1" s="1"/>
  <c r="G45" i="1" s="1"/>
  <c r="G44" i="1" s="1"/>
  <c r="H33" i="1"/>
  <c r="H31" i="1" s="1"/>
  <c r="H25" i="1" s="1"/>
  <c r="I33" i="1"/>
  <c r="G33" i="1"/>
  <c r="H94" i="1" l="1"/>
  <c r="J65" i="1"/>
  <c r="J48" i="1"/>
  <c r="G64" i="1"/>
  <c r="G63" i="1" s="1"/>
  <c r="G62" i="1" s="1"/>
  <c r="G61" i="1" s="1"/>
  <c r="H64" i="1"/>
  <c r="H63" i="1" s="1"/>
  <c r="H62" i="1" s="1"/>
  <c r="H61" i="1" s="1"/>
  <c r="I47" i="1"/>
  <c r="J47" i="1" s="1"/>
  <c r="I52" i="1"/>
  <c r="J53" i="1"/>
  <c r="I57" i="1"/>
  <c r="J57" i="1" s="1"/>
  <c r="J58" i="1"/>
  <c r="J67" i="1"/>
  <c r="I115" i="1"/>
  <c r="I114" i="1" s="1"/>
  <c r="J116" i="1"/>
  <c r="I31" i="1"/>
  <c r="J33" i="1"/>
  <c r="I64" i="1"/>
  <c r="I189" i="1"/>
  <c r="J190" i="1"/>
  <c r="J74" i="1"/>
  <c r="I72" i="1"/>
  <c r="J72" i="1" s="1"/>
  <c r="G31" i="1"/>
  <c r="G25" i="1" s="1"/>
  <c r="G12" i="1" s="1"/>
  <c r="H56" i="1"/>
  <c r="H55" i="1" s="1"/>
  <c r="H12" i="1" s="1"/>
  <c r="H11" i="1" l="1"/>
  <c r="I46" i="1"/>
  <c r="J46" i="1" s="1"/>
  <c r="I56" i="1"/>
  <c r="J56" i="1" s="1"/>
  <c r="I71" i="1"/>
  <c r="I70" i="1" s="1"/>
  <c r="J70" i="1" s="1"/>
  <c r="J115" i="1"/>
  <c r="I25" i="1"/>
  <c r="J25" i="1" s="1"/>
  <c r="J31" i="1"/>
  <c r="I51" i="1"/>
  <c r="J52" i="1"/>
  <c r="J64" i="1"/>
  <c r="I63" i="1"/>
  <c r="I188" i="1"/>
  <c r="J189" i="1"/>
  <c r="G11" i="1"/>
  <c r="G201" i="1"/>
  <c r="J71" i="1" l="1"/>
  <c r="I55" i="1"/>
  <c r="J55" i="1" s="1"/>
  <c r="I45" i="1"/>
  <c r="I44" i="1" s="1"/>
  <c r="J188" i="1"/>
  <c r="I50" i="1"/>
  <c r="J50" i="1" s="1"/>
  <c r="J51" i="1"/>
  <c r="J45" i="1"/>
  <c r="J114" i="1"/>
  <c r="I94" i="1"/>
  <c r="J94" i="1" s="1"/>
  <c r="J63" i="1"/>
  <c r="I62" i="1"/>
  <c r="J44" i="1" l="1"/>
  <c r="I12" i="1"/>
  <c r="J62" i="1"/>
  <c r="I61" i="1"/>
  <c r="J12" i="1" l="1"/>
  <c r="J201" i="1"/>
  <c r="I11" i="1"/>
  <c r="J11" i="1" s="1"/>
  <c r="J61" i="1"/>
</calcChain>
</file>

<file path=xl/sharedStrings.xml><?xml version="1.0" encoding="utf-8"?>
<sst xmlns="http://schemas.openxmlformats.org/spreadsheetml/2006/main" count="985" uniqueCount="325">
  <si>
    <t>Наименование показателей</t>
  </si>
  <si>
    <t>Глава</t>
  </si>
  <si>
    <t>Целевая статья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</si>
  <si>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</si>
  <si>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</si>
  <si>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</si>
  <si>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</si>
  <si>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</si>
  <si>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</si>
  <si>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</si>
  <si>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</si>
  <si>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</si>
  <si>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</si>
  <si>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</si>
  <si>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</si>
  <si>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</si>
  <si>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</si>
  <si>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Образование</t>
  </si>
  <si>
    <t>Иные межбюджетные трансферты</t>
  </si>
  <si>
    <t>Социальная политика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</si>
  <si>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</si>
  <si>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</si>
  <si>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</si>
  <si>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</si>
  <si>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</si>
  <si>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</si>
  <si>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</si>
  <si>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</si>
  <si>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Национальная оборона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</si>
  <si>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</si>
  <si>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</si>
  <si>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</si>
  <si>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</si>
  <si>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</si>
  <si>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</si>
  <si>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Административная комиссия</t>
  </si>
  <si>
    <t xml:space="preserve">Резервный фонд администрации муниципального образования </t>
  </si>
  <si>
    <t>Жилищное хозяйство</t>
  </si>
  <si>
    <t>Национальная безопасность и правоохранительная деятельность</t>
  </si>
  <si>
    <t>Субсидии некоммерческим организациям</t>
  </si>
  <si>
    <t>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</si>
  <si>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 xml:space="preserve">Культура, кинематография </t>
  </si>
  <si>
    <t>08</t>
  </si>
  <si>
    <t>Культура</t>
  </si>
  <si>
    <t>01</t>
  </si>
  <si>
    <t>Расходы на 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</si>
  <si>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</si>
  <si>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</si>
  <si>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</si>
  <si>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</si>
  <si>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</si>
  <si>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02</t>
  </si>
  <si>
    <t>03</t>
  </si>
  <si>
    <t>04</t>
  </si>
  <si>
    <t>06</t>
  </si>
  <si>
    <t>11</t>
  </si>
  <si>
    <t>13</t>
  </si>
  <si>
    <t>10</t>
  </si>
  <si>
    <t>09</t>
  </si>
  <si>
    <t>12</t>
  </si>
  <si>
    <t>05</t>
  </si>
  <si>
    <t>07</t>
  </si>
  <si>
    <t>Сумма, тыс. рублей</t>
  </si>
  <si>
    <t>ВСЕГО РАСХОДОВ</t>
  </si>
  <si>
    <t>II. НЕПРОГРАММНЫЕ НАПРАВЛЕНИЯ ДЕЯТЕЛЬНОСТИ</t>
  </si>
  <si>
    <t>Расходы на содержание органов местного самоуправления и обеспечение их функций</t>
  </si>
  <si>
    <t xml:space="preserve">Подпрограмма "Реализация мероприятий  в сфере обеспечения  пожарной безопасности" </t>
  </si>
  <si>
    <t>Подпрограмма "Добровольная пожарная охрана"</t>
  </si>
  <si>
    <t>Осуществление полномочий органа местного самоуправления в сфере пожарной безопасности</t>
  </si>
  <si>
    <t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за счет  ассигнований муниципального дорожного фонда</t>
  </si>
  <si>
    <t xml:space="preserve"> Ремонт и содержание автомобильных дорог общего пользования местного значения, включая  разработку проектной  документации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</si>
  <si>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</si>
  <si>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</si>
  <si>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</si>
  <si>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</si>
  <si>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Местная администрация</t>
  </si>
  <si>
    <t>Резервный фонд</t>
  </si>
  <si>
    <t>Мероприятия в сфере строительства, архитектуры и градостроительства</t>
  </si>
  <si>
    <t xml:space="preserve">Мероприятия в сфере коммунального хозяйства </t>
  </si>
  <si>
    <t>Осуществление части полномочий по решению вопросов местного значения в соответствии с заключенными соглашениями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</si>
  <si>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Мероприятия в сфере жилищного хозяйства</t>
  </si>
  <si>
    <t>Мероприятия в сфере благоустройства</t>
  </si>
  <si>
    <t xml:space="preserve">Расходы на пенсионные выплаты </t>
  </si>
  <si>
    <t>Мероприятия в сфере физической культуры и спорта</t>
  </si>
  <si>
    <t>(код целевой статьи) 61 0 00 00000</t>
  </si>
  <si>
    <t>(код целевой статьи) 61 2 00 00000</t>
  </si>
  <si>
    <t>(код целевой статьи с направлением расходов) 61 2 00 80010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</si>
  <si>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</si>
  <si>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</si>
  <si>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 xml:space="preserve">Муниципальный финансовый контроль </t>
  </si>
  <si>
    <t>(код целевой статьи с направлением расходов) 65 0 00 80070</t>
  </si>
  <si>
    <t>Осуществление мероприятий в сфере жилищного хозяйства  за счет средств бюджета поселения</t>
  </si>
  <si>
    <t>(код целевой статьи)           64 0 00 00000</t>
  </si>
  <si>
    <t>(код целевой статьи)      65 0 00 00000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</si>
  <si>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</si>
  <si>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</si>
  <si>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         67 0 00 00000</t>
  </si>
  <si>
    <t>Уплата взносов на капитальный ремонт общего имущества в многоквартирных домах на счет регионального оператора</t>
  </si>
  <si>
    <t>(код целевой статьи)          68 0 00 00000</t>
  </si>
  <si>
    <t>(код целевой статьи)            69 0 00 00000</t>
  </si>
  <si>
    <t>(код целевой статьи) 03 0 00 00000</t>
  </si>
  <si>
    <t>Осуществление мероприятий для детей и молодежи</t>
  </si>
  <si>
    <t>Осуществление прочих мероприятий по благоустройству поселений за счет средств бюджета поселения</t>
  </si>
  <si>
    <t>(код целевой статьи)          04 0 00 00000</t>
  </si>
  <si>
    <t>Осуществление мероприятий в сфере физической культуры и спорта</t>
  </si>
  <si>
    <t>(код целевой статьи)              71 0 00 00000</t>
  </si>
  <si>
    <t>Осуществление мероприятий в сфере коммунального хозяйства  за счет средств бюджета поселения</t>
  </si>
  <si>
    <t>Вид расхо-дов</t>
  </si>
  <si>
    <t xml:space="preserve">I. МУНИЦИПАЛЬНЫЕ ПРОГРАММЫ </t>
  </si>
  <si>
    <t>Передача части полномочий по решению вопросов местного значения в соответствии с заключенными соглашениями</t>
  </si>
  <si>
    <t>Муниципальная программа "Молодежь поселения"</t>
  </si>
  <si>
    <t>Муниципальная программа "Культура в поселении"</t>
  </si>
  <si>
    <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снижение числа правонарушений</t>
    </r>
  </si>
  <si>
    <t>(код целевой статьи с направлением расходов)                     61 2 00 80010</t>
  </si>
  <si>
    <t>(код целевой статьи с направлением расходов)                      61 2 00 80010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</si>
  <si>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</si>
  <si>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</si>
  <si>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</si>
  <si>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</si>
  <si>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        67 0 00 80090</t>
  </si>
  <si>
    <t>(код целевой статьи с направлением расходов)                               67 0 00 80090</t>
  </si>
  <si>
    <t>(код целевой статьи с направлением расходов)                                67 0 00 80090</t>
  </si>
  <si>
    <t>(код целевой статьи с направлением расходов)                                         67 0 00 80100</t>
  </si>
  <si>
    <t>(код целевой статьи с направлением расходов)                              67 0 00 80100</t>
  </si>
  <si>
    <t>(код целевой статьи с направлением расходов)                           67 0 00 80100</t>
  </si>
  <si>
    <t>(код целевой статьи с направлением расходов)                              67 0 00 80110</t>
  </si>
  <si>
    <t>(код целевой статьи с направлением расходов)                            67 0 00 80110</t>
  </si>
  <si>
    <t>(код целевой статьи с направлением расходов)                                   67 0 00 80110</t>
  </si>
  <si>
    <t>(код целевой статьи с направлением расходов)                            68 0 00 80130</t>
  </si>
  <si>
    <t>(код целевой статьи с направлением расходов)                             68 0 00 80130</t>
  </si>
  <si>
    <t>(код целевой статьи с направлением расходов)                               68 0 00 80130</t>
  </si>
  <si>
    <t>(код целевой статьи с направлением расходов)                                  68 0 00 80140</t>
  </si>
  <si>
    <t>(код целевой статьи с направлением расходов)                                       68 0 00 80140</t>
  </si>
  <si>
    <t>(код целевой статьи с направлением расходов)                                      68 0 00 80140</t>
  </si>
  <si>
    <t>(код целевой статьи с направлением расходов)                                69 0 00 80130</t>
  </si>
  <si>
    <t>(код целевой статьи с направлением расходов)                            03 0 00 83000</t>
  </si>
  <si>
    <t>(код целевой статьи с направлением расходов)                                03 0 00 83000</t>
  </si>
  <si>
    <t>(код целевой статьи с направлением расходов)                             04 0 00 84000</t>
  </si>
  <si>
    <t>(код целевой статьи с направлением расходов)                            04 0 00 84000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</si>
  <si>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</si>
  <si>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</si>
  <si>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</si>
  <si>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(код целевой статьи с кодом подпрограммы и направлением расходов)                            02 2 00 82000</t>
  </si>
  <si>
    <t>(код целевой статьи с направлением расходов)                              61 2 00 80010</t>
  </si>
  <si>
    <t>(код целевой статьи с направлением расходов)                                  64 0 00 80060</t>
  </si>
  <si>
    <t>(код целевой статьи с направлением расходов)                        64 0 00 80060</t>
  </si>
  <si>
    <t>(код целевой статьи с направлением расходов)                       67 0 00 80090</t>
  </si>
  <si>
    <t>(код целевой статьи с направлением расходов)                                    67 0 00 80090</t>
  </si>
  <si>
    <t>(код целевой статьи с направлением расходов)                             67 0 00 80090</t>
  </si>
  <si>
    <t>(код целевой статьи с направлением расходов)                               67 0 00 80100</t>
  </si>
  <si>
    <t>(код целевой статьи с направлением расходов)                                67 0 00 80100</t>
  </si>
  <si>
    <t>(код целевой статьи с направлением расходов)                                     67 0 00 80100</t>
  </si>
  <si>
    <t>(код целевой статьи с направлением расходов)                     67 0 00 80110</t>
  </si>
  <si>
    <t>(код целевой статьи с направлением расходов)                              68 0 00 80130</t>
  </si>
  <si>
    <t>(код целевой статьи с направлением расходов)                                68 0 00 80130</t>
  </si>
  <si>
    <t>(код целевой статьи с направлением расходов)                             68 0 00 80140</t>
  </si>
  <si>
    <t>(код целевой статьи с направлением расходов)                                     69 0 00 80130</t>
  </si>
  <si>
    <t>(код целевой статьи с направлением расходов)                                    69 0 00 80130</t>
  </si>
  <si>
    <t>(код целевой статьи с направлением расходов)                      71 0 00 80170</t>
  </si>
  <si>
    <t>(код целевой статьи с направлением расходов)                  71 0 00 80170</t>
  </si>
  <si>
    <t>(код целевой статьи с направлением расходов)                              71 0 00 80170</t>
  </si>
  <si>
    <t>(код целевой статьи с направлением расходов)                 65 0 00 80070</t>
  </si>
  <si>
    <t>(код целевой статьи с направлением расходов)                            65 0 00 80070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</si>
  <si>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</si>
  <si>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</si>
  <si>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Раз-дел</t>
  </si>
  <si>
    <t>Под-раздел</t>
  </si>
  <si>
    <t>Вид рас-ходов</t>
  </si>
  <si>
    <r>
      <rPr>
        <b/>
        <i/>
        <sz val="12"/>
        <color theme="1"/>
        <rFont val="Times New Roman"/>
        <family val="1"/>
        <charset val="204"/>
      </rPr>
      <t>(ПРИМЕР для бюджета поселения, имеющего муниципальные программы!!</t>
    </r>
    <r>
      <rPr>
        <i/>
        <sz val="12"/>
        <color theme="1"/>
        <rFont val="Times New Roman"/>
        <family val="1"/>
        <charset val="204"/>
      </rPr>
      <t>! ВСЕ НАИМЕНОВАНИЯ  и КОДЫ РАСХОДОВ  ЦЕЛЕВЫХ СТАТЕЙ УСЛОВНЫЕ!!!  Перечень расходов и кодов бюджетной классификации устанавливается в зависимости от наличия соответствующих расходов местного бюджета, в том числе муниципальных программ)</t>
    </r>
  </si>
  <si>
    <t>Администрация сельского поселения "Липовское"  Вельского муниципального района Архангельской области</t>
  </si>
  <si>
    <t xml:space="preserve">         71 1 00 90010</t>
  </si>
  <si>
    <t xml:space="preserve">          71 1 00 90010</t>
  </si>
  <si>
    <t xml:space="preserve">     61 4 00 00000</t>
  </si>
  <si>
    <t xml:space="preserve">         61 4 00 80020</t>
  </si>
  <si>
    <t xml:space="preserve">   61 4 00 80020</t>
  </si>
  <si>
    <t xml:space="preserve">    61 4 00 80020</t>
  </si>
  <si>
    <t xml:space="preserve">    71 1 00 90010</t>
  </si>
  <si>
    <t xml:space="preserve"> 75 0 00 00000</t>
  </si>
  <si>
    <t xml:space="preserve"> 75 0 00 90010</t>
  </si>
  <si>
    <t xml:space="preserve">    75 0 00 90010</t>
  </si>
  <si>
    <t xml:space="preserve">     75 0 00 90010</t>
  </si>
  <si>
    <t xml:space="preserve">      75 0 00 90010</t>
  </si>
  <si>
    <t xml:space="preserve">   75 0 00 90010</t>
  </si>
  <si>
    <t>76 0 00 91200</t>
  </si>
  <si>
    <t>01 0 00 90410</t>
  </si>
  <si>
    <r>
      <t xml:space="preserve">Осуществление мероприятий,  </t>
    </r>
    <r>
      <rPr>
        <sz val="12"/>
        <color rgb="FF000000"/>
        <rFont val="Times New Roman"/>
        <family val="1"/>
        <charset val="204"/>
      </rPr>
      <t>направленных на реализацию муниципальной программы</t>
    </r>
  </si>
  <si>
    <t xml:space="preserve">  03 0 00 00000</t>
  </si>
  <si>
    <t xml:space="preserve">    03 0 00 91530</t>
  </si>
  <si>
    <t xml:space="preserve">03 0 00 91530     </t>
  </si>
  <si>
    <t xml:space="preserve"> 75 0 00 97010</t>
  </si>
  <si>
    <t xml:space="preserve">  75 0 00 97010</t>
  </si>
  <si>
    <t xml:space="preserve">Реализация мероприятий  в сфере обеспечения  пожарной безопасности" </t>
  </si>
  <si>
    <t>Реализация мероприятий муниципальной программы по благоустройству поселения</t>
  </si>
  <si>
    <t>02 0 00 93530</t>
  </si>
  <si>
    <t>02 0 00 00000</t>
  </si>
  <si>
    <t xml:space="preserve"> 82 0 00 93530</t>
  </si>
  <si>
    <t xml:space="preserve">     82 0 00 93530</t>
  </si>
  <si>
    <t xml:space="preserve">      82 0 00 93530</t>
  </si>
  <si>
    <t xml:space="preserve">к решению Совета депутатов </t>
  </si>
  <si>
    <t xml:space="preserve">  02 0 00 93530</t>
  </si>
  <si>
    <t>01 0 00 00000</t>
  </si>
  <si>
    <t xml:space="preserve">   03 0 00 91530</t>
  </si>
  <si>
    <t>03 0 00 91530</t>
  </si>
  <si>
    <t xml:space="preserve"> 02 0 00 93530</t>
  </si>
  <si>
    <t>71 1 00 90010</t>
  </si>
  <si>
    <t>75 0 00 00000</t>
  </si>
  <si>
    <t>75 0 00 90010</t>
  </si>
  <si>
    <t>70 0 00 00000</t>
  </si>
  <si>
    <t xml:space="preserve">  74 3 00 00000</t>
  </si>
  <si>
    <t>74 3 00 00000</t>
  </si>
  <si>
    <t>03 0 00 00000</t>
  </si>
  <si>
    <t>76 0 00 00000</t>
  </si>
  <si>
    <t>82 0 00 93530</t>
  </si>
  <si>
    <t>75 0 00 97010</t>
  </si>
  <si>
    <t xml:space="preserve">Резервный фонд администрации сельского поселения </t>
  </si>
  <si>
    <t>условно утверждаемые (утвержденные) расходы</t>
  </si>
  <si>
    <t>61 0 00 00000</t>
  </si>
  <si>
    <t>61 0 00 78793</t>
  </si>
  <si>
    <t xml:space="preserve">  61 0 00 00000</t>
  </si>
  <si>
    <t xml:space="preserve">непрограммные расходы в области общегосударственных вопросов </t>
  </si>
  <si>
    <t>61 0 00 78790</t>
  </si>
  <si>
    <t>74 0 00 00000</t>
  </si>
  <si>
    <t>непрограммные расходы в области национальной обороны</t>
  </si>
  <si>
    <t xml:space="preserve"> 82 0 00 0000</t>
  </si>
  <si>
    <t>Непрограммные расходы в области благоустройства</t>
  </si>
  <si>
    <t>Единая субвенция местным бюджетам</t>
  </si>
  <si>
    <t>Осуществление   государственных   полномочий в    сфере
административных правонарушений</t>
  </si>
  <si>
    <t>непрограммные расходы в области общегосударственных вопросов</t>
  </si>
  <si>
    <t>82 0 00 00000</t>
  </si>
  <si>
    <t>Обеспечение деятельности контрольно-счетной палаты</t>
  </si>
  <si>
    <t>Обеспечение функционирования главы муниципального образования и его заместителей</t>
  </si>
  <si>
    <t>71 0 00 0000</t>
  </si>
  <si>
    <t>план</t>
  </si>
  <si>
    <t>уточненный план</t>
  </si>
  <si>
    <t>исполнение</t>
  </si>
  <si>
    <t>% исполнения</t>
  </si>
  <si>
    <t>Муниципальная программа сельского поселения «Липовское» Благоустройство территории Липовского сельского поселения на 2022-2024 год».</t>
  </si>
  <si>
    <t>Муниципальная программа сельского поселения «Липовское» Борьба с борщевиком Сосновского на территории Липовского сельского поселения на 2022-2024 год».</t>
  </si>
  <si>
    <t>04 0 00 00000</t>
  </si>
  <si>
    <t>04 0 00 93530</t>
  </si>
  <si>
    <t>16 0 06 00000</t>
  </si>
  <si>
    <t>16 0 00 00000</t>
  </si>
  <si>
    <t>16 0 06 83530</t>
  </si>
  <si>
    <t>16 0 05 00000</t>
  </si>
  <si>
    <t>16 0 05 83530</t>
  </si>
  <si>
    <t>Муниципальная программа МО "Вельский муниципальный район" "Жилищно-коммунальное хозяйство и благоустройство Вельского муниципального района"</t>
  </si>
  <si>
    <t>Мероприятия по организации накопления и транспортировке ТКО</t>
  </si>
  <si>
    <t>Мероприятия по организации и содержанию мест захоронения на территории сельских поселений</t>
  </si>
  <si>
    <t>Мероприятия в области благоустройства территорий</t>
  </si>
  <si>
    <t>10 0 00 00000</t>
  </si>
  <si>
    <t>Подпрограмма "Развитие и совершенствование сети автомобильных дорог общего пользования местного значения в Вельском районе" Содержание автомобильных дорог общего пользования местного значенияи искусственных сооружений на них, а также других объектов транспортной инфраструктуры; мероприятия в сфере дорожного хозяйства</t>
  </si>
  <si>
    <t>10 1 01 83020</t>
  </si>
  <si>
    <t>74 3 00 99020</t>
  </si>
  <si>
    <t>1. Муниципальная программа "Совершенствование муниципальной информационной системы на 2022-2024 годы"</t>
  </si>
  <si>
    <t>2. Муниципальная программа "Обеспечение пожарной безопасности на территории Липовского сельского поселения на 2022-2024 г</t>
  </si>
  <si>
    <t>Муниципальная программа сельского поселения «Липовское»Борьба с борщевиком Сосновского на территории Липовского сельского поселения на 2022-2024 год».</t>
  </si>
  <si>
    <t>II.Муниципальные программы МО "Вельский муниципальный район"</t>
  </si>
  <si>
    <t>10 1 01 00000</t>
  </si>
  <si>
    <t>16 0 00 83530</t>
  </si>
  <si>
    <t xml:space="preserve">16 0 06 83530 </t>
  </si>
  <si>
    <t>62 0 00 51180</t>
  </si>
  <si>
    <t>62 0 00  51180</t>
  </si>
  <si>
    <t>62 0 00 00000</t>
  </si>
  <si>
    <t xml:space="preserve">   62 0 00 51180</t>
  </si>
  <si>
    <t xml:space="preserve">       62 0 00 51180</t>
  </si>
  <si>
    <t xml:space="preserve">      62 0 00 00000</t>
  </si>
  <si>
    <t>Муниципальная программа "Совершенствование муниципальной информационной системы на 2022-2024 годы"</t>
  </si>
  <si>
    <t>Муниципальная программа "Обеспечение пожарной безопасности на территории Липовского сельского поселения на 2022-2024 год"</t>
  </si>
  <si>
    <t>Муниципальная программа МО "Вельский муниципальный район" "Поддержка в области дорожной деятельности и пассажирских автоперевозок"</t>
  </si>
  <si>
    <t>18 0 06 81600</t>
  </si>
  <si>
    <t>240</t>
  </si>
  <si>
    <t>Другие вопросы в области окружающей среды</t>
  </si>
  <si>
    <t>00 0 00 00000</t>
  </si>
  <si>
    <t>18 0 00 00000</t>
  </si>
  <si>
    <t>18 0 06 00000</t>
  </si>
  <si>
    <t>Муниципальная программа Вельского муниципального района Архангельской области "Охрана окружающей среды и безопасное обращение с отходами на территории Вельского муниципального района";Мероприятия по осуществлению на землях лесного фонда охраны лесов ( том числе осуществление мер пожарной безопасности и тушения лесных пожаров, за исключением выполнения взрывных работ  в целях локализации и ликвидации лесных пожаров и осуществления мероприятий по искусственному вызыванию осадков в целях тушения лесных пожаров), защиты лесов</t>
  </si>
  <si>
    <t>Мероприятия в сфере охраны окружающей среды</t>
  </si>
  <si>
    <t>Муниципальная программа МО "Вельский муниципальный район" "Поддержка в области дорожной деятельности и пассажирских автоперевозок "</t>
  </si>
  <si>
    <t xml:space="preserve"> 18 0 00 00000</t>
  </si>
  <si>
    <t>Исполнение по ведомственной структуре расходов  бюджета сельского поселения "Липовское"  Вельского муниципального района Архангельской области за 1 полугодие 2023 года</t>
  </si>
  <si>
    <t>63 0 00 81520</t>
  </si>
  <si>
    <t>63 0 00 00000</t>
  </si>
  <si>
    <t>Непрограммные расходы в области национальной безопасности и правоохранительной деятельности Мероприятия  в сфере гражданской обороны и защиты населения и территории Архангельской области  от чрезвычайных ситуаций, осуществляемые органими местного самоуправления</t>
  </si>
  <si>
    <t>08 0 01 S8420</t>
  </si>
  <si>
    <t>08 0 01 00000</t>
  </si>
  <si>
    <t>08 0 00 00000</t>
  </si>
  <si>
    <t>Муниципальная программа МО "Вельский муниципальный район"Развитие территориального общественного самоуправления Вельского района"</t>
  </si>
  <si>
    <t>Мероприятия в сфере развития территориального общественного самоуправления.</t>
  </si>
  <si>
    <t>18 0 05 81600</t>
  </si>
  <si>
    <t>200</t>
  </si>
  <si>
    <t>18 0 05 00000</t>
  </si>
  <si>
    <t>Мероприятия по осуществлению на землях лесного фонда охраны лесов ( в том числе осуществление мер пожарной безопасности)</t>
  </si>
  <si>
    <t xml:space="preserve">08 </t>
  </si>
  <si>
    <t>Культура и кинематография</t>
  </si>
  <si>
    <t>Другие вопросы в области культуры и кинематографии</t>
  </si>
  <si>
    <t>119</t>
  </si>
  <si>
    <t>111</t>
  </si>
  <si>
    <t>100</t>
  </si>
  <si>
    <t>07 1 01 S8530</t>
  </si>
  <si>
    <t>07 1 01 00000</t>
  </si>
  <si>
    <t>07 0 00 00000</t>
  </si>
  <si>
    <t>Молодежная политика</t>
  </si>
  <si>
    <t>реализация мероприятий по содействию трудоустройству несовершеннолетних градждан на территории Архангельской области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</si>
  <si>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</si>
  <si>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Подпрограмма "Профилактика безнадзорности и правонарушений несовершеннолетних" организация временного трудоустройства подростков, оказавшихся в трудной жизненной ситуации.</t>
  </si>
  <si>
    <t>Муниципальная программа МО "Вельский муниципальный район" "Обеспечение общественного порядка, профилактика преступности, коррупции"</t>
  </si>
  <si>
    <t>110</t>
  </si>
  <si>
    <t>Расходы на выплаты персоналу казенных учреждений</t>
  </si>
  <si>
    <t>Исполнение по распределению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сельского поселения "Липовское"  Вельского муниципального района Архангельской области за 1полугодие 2023 года</t>
  </si>
  <si>
    <t>63  0 00 81520</t>
  </si>
  <si>
    <t xml:space="preserve">Непрограммные расходы в области национальной безопасности и правоохранительной деятельности </t>
  </si>
  <si>
    <t>Мероприятия  в сфере гражданской обороны и защиты населения и территории Архангельской области  от чрезвычайных ситуаций, осуществляемые органими местного самоуправления</t>
  </si>
  <si>
    <t xml:space="preserve">Приложение № 3
к решению Совета (Собрания) депутатов 
муниципального образования
«_________________________»
Приложение № 3 </t>
  </si>
  <si>
    <t xml:space="preserve">Приложение № 2
к решению Совета (Собрания) депутатов 
муниципального образования
«_________________________»
Приложение № 3 </t>
  </si>
  <si>
    <t xml:space="preserve">               сельского поселения "Липовское"  </t>
  </si>
  <si>
    <t xml:space="preserve">                Вельского муниципального района</t>
  </si>
  <si>
    <t xml:space="preserve">            сельского поселения "Липовское"  </t>
  </si>
  <si>
    <t xml:space="preserve">            Вельского муниципального района</t>
  </si>
  <si>
    <t xml:space="preserve"> 71 0 00 00000</t>
  </si>
  <si>
    <t xml:space="preserve">  71 1 00 00000</t>
  </si>
  <si>
    <t>Архангельской области  от 04.09. 2023 г. №  77</t>
  </si>
  <si>
    <t>№  77</t>
  </si>
  <si>
    <t>№ 77</t>
  </si>
  <si>
    <t>Архангельской области  от 04.09. 2023 г. № 77</t>
  </si>
  <si>
    <t>3. Муниципальная программа сельского поселения «Липовское»Благоустройство территории Липовского сельского поселения на 2022-2024 год».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</si>
</sst>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000"/>
    <numFmt numFmtId="166" formatCode="0#"/>
    <numFmt numFmtId="167" formatCode="#,##0.0"/>
    <numFmt numFmtId="168" formatCode="000000"/>
    <numFmt numFmtId="169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167" fontId="1" fillId="0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166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167" fontId="1" fillId="2" borderId="0" xfId="0" applyNumberFormat="1" applyFont="1" applyFill="1"/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168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166" fontId="1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4" fontId="7" fillId="2" borderId="1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2" xfId="0" applyNumberFormat="1" applyFont="1" applyFill="1" applyBorder="1" applyAlignment="1">
      <alignment horizontal="right" vertical="center" wrapText="1"/>
    </xf>
    <xf numFmtId="4" fontId="7" fillId="2" borderId="12" xfId="0" applyNumberFormat="1" applyFont="1" applyFill="1" applyBorder="1" applyAlignment="1">
      <alignment horizontal="right" vertical="center"/>
    </xf>
    <xf numFmtId="169" fontId="7" fillId="0" borderId="2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 wrapText="1"/>
    </xf>
    <xf numFmtId="4" fontId="7" fillId="2" borderId="14" xfId="0" applyNumberFormat="1" applyFont="1" applyFill="1" applyBorder="1" applyAlignment="1">
      <alignment horizontal="right" vertical="center"/>
    </xf>
    <xf numFmtId="164" fontId="1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4" fontId="7" fillId="2" borderId="1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/>
    </xf>
    <xf numFmtId="166" fontId="1" fillId="2" borderId="11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" fillId="2" borderId="9" xfId="0" applyNumberFormat="1" applyFont="1" applyFill="1" applyBorder="1" applyAlignment="1">
      <alignment horizontal="center" vertical="center" wrapText="1"/>
    </xf>
    <xf numFmtId="166" fontId="1" fillId="2" borderId="10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1" fillId="2" borderId="13" xfId="0" applyNumberFormat="1" applyFont="1" applyFill="1" applyBorder="1" applyAlignment="1">
      <alignment horizontal="center" vertical="center" wrapText="1"/>
    </xf>
    <xf numFmtId="166" fontId="1" fillId="2" borderId="12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66" fontId="1" fillId="2" borderId="14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Fill="1"/>
    <xf numFmtId="49" fontId="3" fillId="0" borderId="1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 wrapText="1"/>
    </xf>
    <xf numFmtId="167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234"/>
  <sheetViews>
    <sheetView zoomScaleNormal="100" zoomScaleSheetLayoutView="108" workbookViewId="0">
      <selection activeCell="L14" sqref="L14"/>
    </sheetView>
  </sheetViews>
  <sheetFormatPr defaultColWidth="9.109375" defaultRowHeight="15.6" x14ac:dyDescent="0.3"/>
  <cols>
    <col min="1" max="1" width="30.5546875" style="2" customWidth="1"/>
    <col min="2" max="2" width="5.6640625" style="2" customWidth="1"/>
    <col min="3" max="3" width="5.5546875" style="11" customWidth="1"/>
    <col min="4" max="4" width="7.44140625" style="2" customWidth="1"/>
    <col min="5" max="5" width="10.88671875" style="2" customWidth="1"/>
    <col min="6" max="6" width="7" style="2" customWidth="1"/>
    <col min="7" max="7" width="12.109375" style="2" customWidth="1"/>
    <col min="8" max="8" width="11.88671875" style="2" customWidth="1"/>
    <col min="9" max="9" width="12.109375" style="2" customWidth="1"/>
    <col min="10" max="10" width="6.109375" style="2" customWidth="1"/>
    <col min="11" max="11" width="12" style="2" customWidth="1"/>
    <col min="12" max="16384" width="9.109375" style="2"/>
  </cols>
  <sheetData>
    <row r="1" spans="1:10" ht="14.4" customHeight="1" x14ac:dyDescent="0.3">
      <c r="B1" s="3"/>
      <c r="C1" s="4"/>
      <c r="D1" s="3"/>
      <c r="E1" s="3"/>
      <c r="F1" s="113"/>
      <c r="G1" s="137" t="s">
        <v>313</v>
      </c>
      <c r="H1" s="137"/>
      <c r="I1" s="137"/>
    </row>
    <row r="2" spans="1:10" ht="17.399999999999999" customHeight="1" x14ac:dyDescent="0.3">
      <c r="B2" s="3"/>
      <c r="C2" s="4"/>
      <c r="D2" s="3"/>
      <c r="E2" s="3"/>
      <c r="F2" s="114"/>
      <c r="G2" s="137" t="s">
        <v>198</v>
      </c>
      <c r="H2" s="137"/>
      <c r="I2" s="137"/>
      <c r="J2" s="12"/>
    </row>
    <row r="3" spans="1:10" ht="15.9" customHeight="1" x14ac:dyDescent="0.3">
      <c r="B3" s="5"/>
      <c r="C3" s="6"/>
      <c r="D3" s="5"/>
      <c r="E3" s="1"/>
      <c r="F3" s="137" t="s">
        <v>316</v>
      </c>
      <c r="G3" s="137"/>
      <c r="H3" s="137"/>
      <c r="I3" s="137"/>
    </row>
    <row r="4" spans="1:10" ht="18.600000000000001" customHeight="1" x14ac:dyDescent="0.3">
      <c r="B4" s="5"/>
      <c r="C4" s="6"/>
      <c r="D4" s="5"/>
      <c r="E4" s="1"/>
      <c r="F4" s="137" t="s">
        <v>317</v>
      </c>
      <c r="G4" s="137"/>
      <c r="H4" s="137"/>
      <c r="I4" s="137"/>
    </row>
    <row r="5" spans="1:10" ht="15" customHeight="1" x14ac:dyDescent="0.3">
      <c r="B5" s="5"/>
      <c r="C5" s="6"/>
      <c r="D5" s="5"/>
      <c r="E5" s="1"/>
      <c r="F5" s="115"/>
      <c r="G5" s="138" t="s">
        <v>320</v>
      </c>
      <c r="H5" s="138"/>
      <c r="I5" s="138"/>
      <c r="J5" s="134" t="s">
        <v>321</v>
      </c>
    </row>
    <row r="6" spans="1:10" ht="2.25" hidden="1" customHeight="1" x14ac:dyDescent="0.3">
      <c r="B6" s="5"/>
      <c r="C6" s="6"/>
      <c r="D6" s="5"/>
      <c r="E6" s="1"/>
      <c r="F6" s="7"/>
      <c r="G6" s="8"/>
      <c r="H6" s="8"/>
      <c r="I6" s="8"/>
    </row>
    <row r="7" spans="1:10" ht="43.2" customHeight="1" x14ac:dyDescent="0.3">
      <c r="A7" s="140" t="s">
        <v>279</v>
      </c>
      <c r="B7" s="140"/>
      <c r="C7" s="140"/>
      <c r="D7" s="140"/>
      <c r="E7" s="140"/>
      <c r="F7" s="140"/>
      <c r="G7" s="140"/>
      <c r="H7" s="140"/>
      <c r="I7" s="140"/>
    </row>
    <row r="8" spans="1:10" ht="46.5" hidden="1" customHeight="1" x14ac:dyDescent="0.3">
      <c r="A8" s="144" t="s">
        <v>168</v>
      </c>
      <c r="B8" s="144"/>
      <c r="C8" s="144"/>
      <c r="D8" s="144"/>
      <c r="E8" s="144"/>
      <c r="F8" s="144"/>
      <c r="G8" s="144"/>
      <c r="H8" s="144"/>
      <c r="I8" s="144"/>
    </row>
    <row r="9" spans="1:10" ht="27.6" customHeight="1" x14ac:dyDescent="0.3">
      <c r="A9" s="141" t="s">
        <v>0</v>
      </c>
      <c r="B9" s="142" t="s">
        <v>1</v>
      </c>
      <c r="C9" s="143" t="s">
        <v>165</v>
      </c>
      <c r="D9" s="141" t="s">
        <v>166</v>
      </c>
      <c r="E9" s="141" t="s">
        <v>2</v>
      </c>
      <c r="F9" s="141" t="s">
        <v>107</v>
      </c>
      <c r="G9" s="142" t="s">
        <v>62</v>
      </c>
      <c r="H9" s="142"/>
      <c r="I9" s="142"/>
      <c r="J9" s="135" t="s">
        <v>235</v>
      </c>
    </row>
    <row r="10" spans="1:10" ht="34.5" customHeight="1" x14ac:dyDescent="0.3">
      <c r="A10" s="141"/>
      <c r="B10" s="142"/>
      <c r="C10" s="143"/>
      <c r="D10" s="141"/>
      <c r="E10" s="141"/>
      <c r="F10" s="141"/>
      <c r="G10" s="9" t="s">
        <v>232</v>
      </c>
      <c r="H10" s="9" t="s">
        <v>233</v>
      </c>
      <c r="I10" s="9" t="s">
        <v>234</v>
      </c>
      <c r="J10" s="136"/>
    </row>
    <row r="11" spans="1:10" ht="73.2" customHeight="1" x14ac:dyDescent="0.3">
      <c r="A11" s="10" t="s">
        <v>169</v>
      </c>
      <c r="B11" s="52">
        <v>753</v>
      </c>
      <c r="C11" s="49"/>
      <c r="D11" s="50"/>
      <c r="E11" s="51"/>
      <c r="F11" s="17"/>
      <c r="G11" s="92">
        <f>G12+G61+G70+G94+G188</f>
        <v>4338652.6999999993</v>
      </c>
      <c r="H11" s="92">
        <f>H12+H61+H70+H94+H188+H82</f>
        <v>5793121.6499999994</v>
      </c>
      <c r="I11" s="92">
        <f>I12+I61+I70+I94+I188+I82</f>
        <v>2517407.33</v>
      </c>
      <c r="J11" s="88">
        <f>I11/H11*100</f>
        <v>43.455109042980311</v>
      </c>
    </row>
    <row r="12" spans="1:10" ht="38.4" customHeight="1" x14ac:dyDescent="0.3">
      <c r="A12" s="10" t="s">
        <v>3</v>
      </c>
      <c r="B12" s="52">
        <v>753</v>
      </c>
      <c r="C12" s="60" t="s">
        <v>44</v>
      </c>
      <c r="D12" s="60" t="s">
        <v>50</v>
      </c>
      <c r="E12" s="51"/>
      <c r="F12" s="112"/>
      <c r="G12" s="91">
        <f>G13+G25+G44+G50+G55</f>
        <v>3420693.9999999995</v>
      </c>
      <c r="H12" s="91">
        <f t="shared" ref="H12:I12" si="0">H13+H25+H44+H50+H55</f>
        <v>3420693.9999999995</v>
      </c>
      <c r="I12" s="91">
        <f t="shared" si="0"/>
        <v>1728793.27</v>
      </c>
      <c r="J12" s="89">
        <f>I12/H12*100</f>
        <v>50.539255192075061</v>
      </c>
    </row>
    <row r="13" spans="1:10" ht="66.75" customHeight="1" x14ac:dyDescent="0.3">
      <c r="A13" s="10" t="s">
        <v>30</v>
      </c>
      <c r="B13" s="52">
        <v>753</v>
      </c>
      <c r="C13" s="60" t="s">
        <v>44</v>
      </c>
      <c r="D13" s="60" t="s">
        <v>51</v>
      </c>
      <c r="E13" s="51"/>
      <c r="F13" s="112"/>
      <c r="G13" s="91">
        <f>G14</f>
        <v>885568.32</v>
      </c>
      <c r="H13" s="91">
        <f>H14</f>
        <v>885568.32</v>
      </c>
      <c r="I13" s="92">
        <f>I14</f>
        <v>463186.08</v>
      </c>
      <c r="J13" s="89">
        <f>J14</f>
        <v>52.303822250552059</v>
      </c>
    </row>
    <row r="14" spans="1:10" ht="63.6" customHeight="1" x14ac:dyDescent="0.3">
      <c r="A14" s="71" t="s">
        <v>230</v>
      </c>
      <c r="B14" s="68">
        <v>753</v>
      </c>
      <c r="C14" s="69" t="s">
        <v>44</v>
      </c>
      <c r="D14" s="69" t="s">
        <v>51</v>
      </c>
      <c r="E14" s="116" t="s">
        <v>318</v>
      </c>
      <c r="F14" s="67"/>
      <c r="G14" s="90">
        <f>G15</f>
        <v>885568.32</v>
      </c>
      <c r="H14" s="90">
        <f t="shared" ref="H14:I14" si="1">H15</f>
        <v>885568.32</v>
      </c>
      <c r="I14" s="90">
        <f t="shared" si="1"/>
        <v>463186.08</v>
      </c>
      <c r="J14" s="89">
        <f>J15</f>
        <v>52.303822250552059</v>
      </c>
    </row>
    <row r="15" spans="1:10" ht="31.2" x14ac:dyDescent="0.3">
      <c r="A15" s="21" t="s">
        <v>73</v>
      </c>
      <c r="B15" s="52">
        <v>753</v>
      </c>
      <c r="C15" s="60" t="s">
        <v>44</v>
      </c>
      <c r="D15" s="60" t="s">
        <v>51</v>
      </c>
      <c r="E15" s="51" t="s">
        <v>319</v>
      </c>
      <c r="F15" s="112"/>
      <c r="G15" s="91">
        <f>G16</f>
        <v>885568.32</v>
      </c>
      <c r="H15" s="91">
        <f t="shared" ref="H15:I17" si="2">H16</f>
        <v>885568.32</v>
      </c>
      <c r="I15" s="92">
        <f t="shared" si="2"/>
        <v>463186.08</v>
      </c>
      <c r="J15" s="89">
        <f>J16</f>
        <v>52.303822250552059</v>
      </c>
    </row>
    <row r="16" spans="1:10" ht="62.4" customHeight="1" x14ac:dyDescent="0.3">
      <c r="A16" s="10" t="s">
        <v>65</v>
      </c>
      <c r="B16" s="52">
        <v>753</v>
      </c>
      <c r="C16" s="60" t="s">
        <v>44</v>
      </c>
      <c r="D16" s="60" t="s">
        <v>51</v>
      </c>
      <c r="E16" s="51" t="s">
        <v>171</v>
      </c>
      <c r="F16" s="112"/>
      <c r="G16" s="91">
        <f>G17</f>
        <v>885568.32</v>
      </c>
      <c r="H16" s="91">
        <f t="shared" si="2"/>
        <v>885568.32</v>
      </c>
      <c r="I16" s="92">
        <f t="shared" si="2"/>
        <v>463186.08</v>
      </c>
      <c r="J16" s="89">
        <f>J17</f>
        <v>52.303822250552059</v>
      </c>
    </row>
    <row r="17" spans="1:10" ht="123.75" customHeight="1" x14ac:dyDescent="0.3">
      <c r="A17" s="10" t="s">
        <v>13</v>
      </c>
      <c r="B17" s="52">
        <v>753</v>
      </c>
      <c r="C17" s="60" t="s">
        <v>44</v>
      </c>
      <c r="D17" s="60" t="s">
        <v>51</v>
      </c>
      <c r="E17" s="51" t="s">
        <v>170</v>
      </c>
      <c r="F17" s="17">
        <v>100</v>
      </c>
      <c r="G17" s="92">
        <f>G18</f>
        <v>885568.32</v>
      </c>
      <c r="H17" s="92">
        <f t="shared" si="2"/>
        <v>885568.32</v>
      </c>
      <c r="I17" s="92">
        <f t="shared" si="2"/>
        <v>463186.08</v>
      </c>
      <c r="J17" s="88">
        <f>J18</f>
        <v>52.303822250552059</v>
      </c>
    </row>
    <row r="18" spans="1:10" ht="45.75" customHeight="1" x14ac:dyDescent="0.3">
      <c r="A18" s="45" t="s">
        <v>14</v>
      </c>
      <c r="B18" s="74">
        <v>753</v>
      </c>
      <c r="C18" s="75" t="s">
        <v>44</v>
      </c>
      <c r="D18" s="75" t="s">
        <v>51</v>
      </c>
      <c r="E18" s="117" t="s">
        <v>176</v>
      </c>
      <c r="F18" s="76">
        <v>120</v>
      </c>
      <c r="G18" s="93">
        <v>885568.32</v>
      </c>
      <c r="H18" s="93">
        <v>885568.32</v>
      </c>
      <c r="I18" s="93">
        <v>463186.08</v>
      </c>
      <c r="J18" s="88">
        <f>I18/H18*100</f>
        <v>52.303822250552059</v>
      </c>
    </row>
    <row r="19" spans="1:10" hidden="1" x14ac:dyDescent="0.3">
      <c r="A19" s="19" t="s">
        <v>35</v>
      </c>
      <c r="B19" s="52">
        <v>753</v>
      </c>
      <c r="C19" s="60" t="s">
        <v>44</v>
      </c>
      <c r="D19" s="60" t="s">
        <v>53</v>
      </c>
      <c r="E19" s="51"/>
      <c r="F19" s="17"/>
      <c r="G19" s="92"/>
      <c r="H19" s="92"/>
      <c r="I19" s="92"/>
      <c r="J19" s="88" t="e">
        <f t="shared" ref="J19:J30" si="3">I19/H19*100</f>
        <v>#DIV/0!</v>
      </c>
    </row>
    <row r="20" spans="1:10" ht="62.4" hidden="1" x14ac:dyDescent="0.3">
      <c r="A20" s="19" t="s">
        <v>24</v>
      </c>
      <c r="B20" s="53">
        <v>753</v>
      </c>
      <c r="C20" s="54" t="s">
        <v>44</v>
      </c>
      <c r="D20" s="54" t="s">
        <v>53</v>
      </c>
      <c r="E20" s="118" t="s">
        <v>84</v>
      </c>
      <c r="F20" s="40"/>
      <c r="G20" s="94"/>
      <c r="H20" s="94"/>
      <c r="I20" s="94"/>
      <c r="J20" s="88" t="e">
        <f t="shared" si="3"/>
        <v>#DIV/0!</v>
      </c>
    </row>
    <row r="21" spans="1:10" ht="46.8" hidden="1" x14ac:dyDescent="0.3">
      <c r="A21" s="19" t="s">
        <v>33</v>
      </c>
      <c r="B21" s="55">
        <v>753</v>
      </c>
      <c r="C21" s="56" t="s">
        <v>44</v>
      </c>
      <c r="D21" s="56" t="s">
        <v>53</v>
      </c>
      <c r="E21" s="119" t="s">
        <v>85</v>
      </c>
      <c r="F21" s="38"/>
      <c r="G21" s="95"/>
      <c r="H21" s="95"/>
      <c r="I21" s="95"/>
      <c r="J21" s="88" t="e">
        <f t="shared" si="3"/>
        <v>#DIV/0!</v>
      </c>
    </row>
    <row r="22" spans="1:10" ht="69" hidden="1" customHeight="1" x14ac:dyDescent="0.3">
      <c r="A22" s="36" t="s">
        <v>32</v>
      </c>
      <c r="B22" s="55">
        <v>753</v>
      </c>
      <c r="C22" s="56" t="s">
        <v>44</v>
      </c>
      <c r="D22" s="56" t="s">
        <v>53</v>
      </c>
      <c r="E22" s="119" t="s">
        <v>113</v>
      </c>
      <c r="F22" s="38"/>
      <c r="G22" s="95"/>
      <c r="H22" s="95"/>
      <c r="I22" s="95"/>
      <c r="J22" s="88" t="e">
        <f t="shared" si="3"/>
        <v>#DIV/0!</v>
      </c>
    </row>
    <row r="23" spans="1:10" ht="124.8" hidden="1" x14ac:dyDescent="0.3">
      <c r="A23" s="19" t="s">
        <v>13</v>
      </c>
      <c r="B23" s="55">
        <v>300</v>
      </c>
      <c r="C23" s="56" t="s">
        <v>44</v>
      </c>
      <c r="D23" s="56" t="s">
        <v>52</v>
      </c>
      <c r="E23" s="119" t="s">
        <v>114</v>
      </c>
      <c r="F23" s="35">
        <v>100</v>
      </c>
      <c r="G23" s="96"/>
      <c r="H23" s="96"/>
      <c r="I23" s="95"/>
      <c r="J23" s="88" t="e">
        <f t="shared" si="3"/>
        <v>#DIV/0!</v>
      </c>
    </row>
    <row r="24" spans="1:10" ht="78" hidden="1" x14ac:dyDescent="0.3">
      <c r="A24" s="36" t="s">
        <v>14</v>
      </c>
      <c r="B24" s="57">
        <v>300</v>
      </c>
      <c r="C24" s="58" t="s">
        <v>44</v>
      </c>
      <c r="D24" s="58" t="s">
        <v>52</v>
      </c>
      <c r="E24" s="120" t="s">
        <v>113</v>
      </c>
      <c r="F24" s="42">
        <v>120</v>
      </c>
      <c r="G24" s="97"/>
      <c r="H24" s="97"/>
      <c r="I24" s="97"/>
      <c r="J24" s="88" t="e">
        <f t="shared" si="3"/>
        <v>#DIV/0!</v>
      </c>
    </row>
    <row r="25" spans="1:10" ht="124.8" customHeight="1" x14ac:dyDescent="0.3">
      <c r="A25" s="10" t="s">
        <v>4</v>
      </c>
      <c r="B25" s="52">
        <v>753</v>
      </c>
      <c r="C25" s="60" t="s">
        <v>44</v>
      </c>
      <c r="D25" s="60" t="s">
        <v>53</v>
      </c>
      <c r="E25" s="51"/>
      <c r="F25" s="112"/>
      <c r="G25" s="91">
        <f>G26+G31</f>
        <v>2302518.6799999997</v>
      </c>
      <c r="H25" s="91">
        <f t="shared" ref="H25:I25" si="4">H26+H31</f>
        <v>2302518.6799999997</v>
      </c>
      <c r="I25" s="91">
        <f t="shared" si="4"/>
        <v>1150264.28</v>
      </c>
      <c r="J25" s="88">
        <f t="shared" si="3"/>
        <v>49.956783846809017</v>
      </c>
    </row>
    <row r="26" spans="1:10" ht="47.4" customHeight="1" x14ac:dyDescent="0.3">
      <c r="A26" s="19" t="s">
        <v>219</v>
      </c>
      <c r="B26" s="68">
        <v>753</v>
      </c>
      <c r="C26" s="69" t="s">
        <v>44</v>
      </c>
      <c r="D26" s="69" t="s">
        <v>53</v>
      </c>
      <c r="E26" s="116" t="s">
        <v>216</v>
      </c>
      <c r="F26" s="67"/>
      <c r="G26" s="90">
        <f>G27</f>
        <v>87500</v>
      </c>
      <c r="H26" s="90">
        <f>H27</f>
        <v>87500</v>
      </c>
      <c r="I26" s="98">
        <f>I27</f>
        <v>21875</v>
      </c>
      <c r="J26" s="88">
        <f t="shared" si="3"/>
        <v>25</v>
      </c>
    </row>
    <row r="27" spans="1:10" ht="32.25" customHeight="1" x14ac:dyDescent="0.3">
      <c r="A27" s="19" t="s">
        <v>225</v>
      </c>
      <c r="B27" s="68">
        <v>753</v>
      </c>
      <c r="C27" s="69" t="s">
        <v>44</v>
      </c>
      <c r="D27" s="69" t="s">
        <v>53</v>
      </c>
      <c r="E27" s="116" t="s">
        <v>220</v>
      </c>
      <c r="F27" s="67"/>
      <c r="G27" s="90">
        <f t="shared" ref="G27:H29" si="5">G28</f>
        <v>87500</v>
      </c>
      <c r="H27" s="90">
        <f t="shared" si="5"/>
        <v>87500</v>
      </c>
      <c r="I27" s="90">
        <f t="shared" ref="I27" si="6">I28</f>
        <v>21875</v>
      </c>
      <c r="J27" s="88">
        <f t="shared" si="3"/>
        <v>25</v>
      </c>
    </row>
    <row r="28" spans="1:10" ht="80.400000000000006" customHeight="1" x14ac:dyDescent="0.3">
      <c r="A28" s="19" t="s">
        <v>226</v>
      </c>
      <c r="B28" s="68">
        <v>753</v>
      </c>
      <c r="C28" s="69" t="s">
        <v>44</v>
      </c>
      <c r="D28" s="69" t="s">
        <v>53</v>
      </c>
      <c r="E28" s="116" t="s">
        <v>217</v>
      </c>
      <c r="F28" s="67"/>
      <c r="G28" s="90">
        <f t="shared" si="5"/>
        <v>87500</v>
      </c>
      <c r="H28" s="90">
        <f t="shared" si="5"/>
        <v>87500</v>
      </c>
      <c r="I28" s="98">
        <f>I29</f>
        <v>21875</v>
      </c>
      <c r="J28" s="88">
        <f t="shared" si="3"/>
        <v>25</v>
      </c>
    </row>
    <row r="29" spans="1:10" ht="61.8" customHeight="1" x14ac:dyDescent="0.3">
      <c r="A29" s="19" t="s">
        <v>33</v>
      </c>
      <c r="B29" s="68">
        <v>753</v>
      </c>
      <c r="C29" s="69" t="s">
        <v>44</v>
      </c>
      <c r="D29" s="69" t="s">
        <v>53</v>
      </c>
      <c r="E29" s="116" t="s">
        <v>217</v>
      </c>
      <c r="F29" s="67">
        <v>200</v>
      </c>
      <c r="G29" s="90">
        <f t="shared" si="5"/>
        <v>87500</v>
      </c>
      <c r="H29" s="90">
        <f t="shared" si="5"/>
        <v>87500</v>
      </c>
      <c r="I29" s="98">
        <f>I30</f>
        <v>21875</v>
      </c>
      <c r="J29" s="88">
        <f t="shared" si="3"/>
        <v>25</v>
      </c>
    </row>
    <row r="30" spans="1:10" ht="62.25" customHeight="1" x14ac:dyDescent="0.3">
      <c r="A30" s="36" t="s">
        <v>32</v>
      </c>
      <c r="B30" s="68">
        <v>753</v>
      </c>
      <c r="C30" s="69" t="s">
        <v>44</v>
      </c>
      <c r="D30" s="69" t="s">
        <v>53</v>
      </c>
      <c r="E30" s="116" t="s">
        <v>217</v>
      </c>
      <c r="F30" s="67">
        <v>240</v>
      </c>
      <c r="G30" s="90">
        <v>87500</v>
      </c>
      <c r="H30" s="90">
        <v>87500</v>
      </c>
      <c r="I30" s="98">
        <v>21875</v>
      </c>
      <c r="J30" s="88">
        <f t="shared" si="3"/>
        <v>25</v>
      </c>
    </row>
    <row r="31" spans="1:10" ht="49.8" customHeight="1" x14ac:dyDescent="0.3">
      <c r="A31" s="47" t="s">
        <v>72</v>
      </c>
      <c r="B31" s="53">
        <v>753</v>
      </c>
      <c r="C31" s="54" t="s">
        <v>44</v>
      </c>
      <c r="D31" s="54" t="s">
        <v>53</v>
      </c>
      <c r="E31" s="118" t="s">
        <v>177</v>
      </c>
      <c r="F31" s="33"/>
      <c r="G31" s="99">
        <f>G33</f>
        <v>2215018.6799999997</v>
      </c>
      <c r="H31" s="99">
        <f t="shared" ref="H31:I31" si="7">H33</f>
        <v>2215018.6799999997</v>
      </c>
      <c r="I31" s="99">
        <f t="shared" si="7"/>
        <v>1128389.28</v>
      </c>
      <c r="J31" s="88">
        <f>I31/H31*100</f>
        <v>50.942652998303394</v>
      </c>
    </row>
    <row r="32" spans="1:10" hidden="1" x14ac:dyDescent="0.3">
      <c r="A32" s="18" t="s">
        <v>75</v>
      </c>
      <c r="B32" s="55">
        <v>753</v>
      </c>
      <c r="C32" s="56" t="s">
        <v>44</v>
      </c>
      <c r="D32" s="56" t="s">
        <v>53</v>
      </c>
      <c r="E32" s="119" t="s">
        <v>177</v>
      </c>
      <c r="F32" s="38"/>
      <c r="G32" s="95"/>
      <c r="H32" s="95"/>
      <c r="I32" s="95"/>
      <c r="J32" s="88" t="e">
        <f t="shared" ref="J32:J91" si="8">I32/H32*100</f>
        <v>#DIV/0!</v>
      </c>
    </row>
    <row r="33" spans="1:10" ht="67.2" customHeight="1" x14ac:dyDescent="0.3">
      <c r="A33" s="19" t="s">
        <v>65</v>
      </c>
      <c r="B33" s="55">
        <v>753</v>
      </c>
      <c r="C33" s="56" t="s">
        <v>44</v>
      </c>
      <c r="D33" s="56" t="s">
        <v>53</v>
      </c>
      <c r="E33" s="119" t="s">
        <v>178</v>
      </c>
      <c r="F33" s="38"/>
      <c r="G33" s="95">
        <f>G34+G36+G38</f>
        <v>2215018.6799999997</v>
      </c>
      <c r="H33" s="95">
        <f t="shared" ref="H33:I33" si="9">H34+H36+H38</f>
        <v>2215018.6799999997</v>
      </c>
      <c r="I33" s="95">
        <f t="shared" si="9"/>
        <v>1128389.28</v>
      </c>
      <c r="J33" s="88">
        <f t="shared" si="8"/>
        <v>50.942652998303394</v>
      </c>
    </row>
    <row r="34" spans="1:10" ht="152.4" customHeight="1" x14ac:dyDescent="0.3">
      <c r="A34" s="19" t="s">
        <v>13</v>
      </c>
      <c r="B34" s="55">
        <v>753</v>
      </c>
      <c r="C34" s="56" t="s">
        <v>44</v>
      </c>
      <c r="D34" s="56" t="s">
        <v>53</v>
      </c>
      <c r="E34" s="119" t="s">
        <v>178</v>
      </c>
      <c r="F34" s="38">
        <v>100</v>
      </c>
      <c r="G34" s="95">
        <f>G35</f>
        <v>1981972.68</v>
      </c>
      <c r="H34" s="95">
        <f>H35</f>
        <v>1981972.68</v>
      </c>
      <c r="I34" s="95">
        <f>I35</f>
        <v>989827.47</v>
      </c>
      <c r="J34" s="88">
        <f t="shared" si="8"/>
        <v>49.941529466490934</v>
      </c>
    </row>
    <row r="35" spans="1:10" ht="49.5" customHeight="1" x14ac:dyDescent="0.3">
      <c r="A35" s="19" t="s">
        <v>14</v>
      </c>
      <c r="B35" s="55">
        <v>753</v>
      </c>
      <c r="C35" s="56" t="s">
        <v>44</v>
      </c>
      <c r="D35" s="56" t="s">
        <v>53</v>
      </c>
      <c r="E35" s="119" t="s">
        <v>179</v>
      </c>
      <c r="F35" s="38">
        <v>120</v>
      </c>
      <c r="G35" s="95">
        <v>1981972.68</v>
      </c>
      <c r="H35" s="95">
        <v>1981972.68</v>
      </c>
      <c r="I35" s="95">
        <v>989827.47</v>
      </c>
      <c r="J35" s="88">
        <f t="shared" si="8"/>
        <v>49.941529466490934</v>
      </c>
    </row>
    <row r="36" spans="1:10" ht="45" customHeight="1" x14ac:dyDescent="0.3">
      <c r="A36" s="19" t="s">
        <v>33</v>
      </c>
      <c r="B36" s="55">
        <v>753</v>
      </c>
      <c r="C36" s="56" t="s">
        <v>44</v>
      </c>
      <c r="D36" s="56" t="s">
        <v>53</v>
      </c>
      <c r="E36" s="119" t="s">
        <v>178</v>
      </c>
      <c r="F36" s="38">
        <v>200</v>
      </c>
      <c r="G36" s="95">
        <f>G37</f>
        <v>226046</v>
      </c>
      <c r="H36" s="95">
        <f t="shared" ref="H36:I36" si="10">H37</f>
        <v>226046</v>
      </c>
      <c r="I36" s="95">
        <f t="shared" si="10"/>
        <v>133960.81</v>
      </c>
      <c r="J36" s="88">
        <f t="shared" si="8"/>
        <v>59.262632384558891</v>
      </c>
    </row>
    <row r="37" spans="1:10" ht="68.099999999999994" customHeight="1" x14ac:dyDescent="0.3">
      <c r="A37" s="19" t="s">
        <v>32</v>
      </c>
      <c r="B37" s="55">
        <v>753</v>
      </c>
      <c r="C37" s="56" t="s">
        <v>44</v>
      </c>
      <c r="D37" s="56" t="s">
        <v>53</v>
      </c>
      <c r="E37" s="119" t="s">
        <v>180</v>
      </c>
      <c r="F37" s="38">
        <v>240</v>
      </c>
      <c r="G37" s="95">
        <v>226046</v>
      </c>
      <c r="H37" s="95">
        <v>226046</v>
      </c>
      <c r="I37" s="95">
        <v>133960.81</v>
      </c>
      <c r="J37" s="88">
        <f t="shared" si="8"/>
        <v>59.262632384558891</v>
      </c>
    </row>
    <row r="38" spans="1:10" x14ac:dyDescent="0.3">
      <c r="A38" s="19" t="s">
        <v>15</v>
      </c>
      <c r="B38" s="55">
        <v>753</v>
      </c>
      <c r="C38" s="56" t="s">
        <v>44</v>
      </c>
      <c r="D38" s="56" t="s">
        <v>53</v>
      </c>
      <c r="E38" s="119" t="s">
        <v>181</v>
      </c>
      <c r="F38" s="38">
        <v>800</v>
      </c>
      <c r="G38" s="95">
        <f>G39</f>
        <v>7000</v>
      </c>
      <c r="H38" s="95">
        <f>H39</f>
        <v>7000</v>
      </c>
      <c r="I38" s="95">
        <f>I39</f>
        <v>4601</v>
      </c>
      <c r="J38" s="88">
        <f t="shared" si="8"/>
        <v>65.728571428571428</v>
      </c>
    </row>
    <row r="39" spans="1:10" ht="34.5" customHeight="1" x14ac:dyDescent="0.3">
      <c r="A39" s="19" t="s">
        <v>16</v>
      </c>
      <c r="B39" s="55">
        <v>753</v>
      </c>
      <c r="C39" s="56" t="s">
        <v>44</v>
      </c>
      <c r="D39" s="56" t="s">
        <v>53</v>
      </c>
      <c r="E39" s="119" t="s">
        <v>182</v>
      </c>
      <c r="F39" s="38">
        <v>850</v>
      </c>
      <c r="G39" s="95">
        <v>7000</v>
      </c>
      <c r="H39" s="95">
        <v>7000</v>
      </c>
      <c r="I39" s="95">
        <v>4601</v>
      </c>
      <c r="J39" s="88">
        <f t="shared" si="8"/>
        <v>65.728571428571428</v>
      </c>
    </row>
    <row r="40" spans="1:10" ht="21" hidden="1" customHeight="1" x14ac:dyDescent="0.3">
      <c r="A40" s="19" t="s">
        <v>35</v>
      </c>
      <c r="B40" s="55">
        <v>753</v>
      </c>
      <c r="C40" s="56" t="s">
        <v>44</v>
      </c>
      <c r="D40" s="56" t="s">
        <v>53</v>
      </c>
      <c r="E40" s="119" t="s">
        <v>172</v>
      </c>
      <c r="F40" s="35"/>
      <c r="G40" s="96"/>
      <c r="H40" s="96"/>
      <c r="I40" s="95"/>
      <c r="J40" s="88" t="e">
        <f t="shared" si="8"/>
        <v>#DIV/0!</v>
      </c>
    </row>
    <row r="41" spans="1:10" ht="63.75" hidden="1" customHeight="1" x14ac:dyDescent="0.3">
      <c r="A41" s="19" t="s">
        <v>24</v>
      </c>
      <c r="B41" s="55">
        <v>753</v>
      </c>
      <c r="C41" s="56" t="s">
        <v>44</v>
      </c>
      <c r="D41" s="56" t="s">
        <v>53</v>
      </c>
      <c r="E41" s="119" t="s">
        <v>173</v>
      </c>
      <c r="F41" s="35"/>
      <c r="G41" s="96"/>
      <c r="H41" s="96"/>
      <c r="I41" s="95"/>
      <c r="J41" s="88" t="e">
        <f t="shared" si="8"/>
        <v>#DIV/0!</v>
      </c>
    </row>
    <row r="42" spans="1:10" ht="51.75" hidden="1" customHeight="1" x14ac:dyDescent="0.3">
      <c r="A42" s="19" t="s">
        <v>33</v>
      </c>
      <c r="B42" s="55">
        <v>753</v>
      </c>
      <c r="C42" s="56" t="s">
        <v>44</v>
      </c>
      <c r="D42" s="56" t="s">
        <v>53</v>
      </c>
      <c r="E42" s="119" t="s">
        <v>174</v>
      </c>
      <c r="F42" s="35">
        <v>200</v>
      </c>
      <c r="G42" s="96"/>
      <c r="H42" s="96"/>
      <c r="I42" s="95"/>
      <c r="J42" s="88" t="e">
        <f t="shared" si="8"/>
        <v>#DIV/0!</v>
      </c>
    </row>
    <row r="43" spans="1:10" ht="66.75" hidden="1" customHeight="1" x14ac:dyDescent="0.3">
      <c r="A43" s="36" t="s">
        <v>32</v>
      </c>
      <c r="B43" s="57">
        <v>753</v>
      </c>
      <c r="C43" s="58" t="s">
        <v>44</v>
      </c>
      <c r="D43" s="58" t="s">
        <v>53</v>
      </c>
      <c r="E43" s="120" t="s">
        <v>175</v>
      </c>
      <c r="F43" s="37">
        <v>240</v>
      </c>
      <c r="G43" s="100"/>
      <c r="H43" s="100"/>
      <c r="I43" s="97"/>
      <c r="J43" s="88" t="e">
        <f t="shared" si="8"/>
        <v>#DIV/0!</v>
      </c>
    </row>
    <row r="44" spans="1:10" ht="79.2" customHeight="1" x14ac:dyDescent="0.3">
      <c r="A44" s="21" t="s">
        <v>25</v>
      </c>
      <c r="B44" s="52">
        <v>753</v>
      </c>
      <c r="C44" s="60" t="s">
        <v>44</v>
      </c>
      <c r="D44" s="60" t="s">
        <v>54</v>
      </c>
      <c r="E44" s="51"/>
      <c r="F44" s="112"/>
      <c r="G44" s="91">
        <f>G45</f>
        <v>67607</v>
      </c>
      <c r="H44" s="91">
        <f t="shared" ref="H44:I44" si="11">H45</f>
        <v>67607</v>
      </c>
      <c r="I44" s="91">
        <f t="shared" si="11"/>
        <v>33804</v>
      </c>
      <c r="J44" s="88">
        <f t="shared" si="8"/>
        <v>50.000739568387885</v>
      </c>
    </row>
    <row r="45" spans="1:10" ht="30.75" customHeight="1" x14ac:dyDescent="0.3">
      <c r="A45" s="47" t="s">
        <v>229</v>
      </c>
      <c r="B45" s="53">
        <v>753</v>
      </c>
      <c r="C45" s="54" t="s">
        <v>44</v>
      </c>
      <c r="D45" s="54" t="s">
        <v>54</v>
      </c>
      <c r="E45" s="118" t="s">
        <v>221</v>
      </c>
      <c r="F45" s="33"/>
      <c r="G45" s="99">
        <f>G46</f>
        <v>67607</v>
      </c>
      <c r="H45" s="99">
        <f t="shared" ref="H45:I45" si="12">H46</f>
        <v>67607</v>
      </c>
      <c r="I45" s="99">
        <f t="shared" si="12"/>
        <v>33804</v>
      </c>
      <c r="J45" s="88">
        <f t="shared" si="8"/>
        <v>50.000739568387885</v>
      </c>
    </row>
    <row r="46" spans="1:10" ht="33.9" customHeight="1" x14ac:dyDescent="0.3">
      <c r="A46" s="59" t="s">
        <v>89</v>
      </c>
      <c r="B46" s="55">
        <v>753</v>
      </c>
      <c r="C46" s="56" t="s">
        <v>44</v>
      </c>
      <c r="D46" s="56" t="s">
        <v>54</v>
      </c>
      <c r="E46" s="119" t="s">
        <v>209</v>
      </c>
      <c r="F46" s="35"/>
      <c r="G46" s="96">
        <f>G47</f>
        <v>67607</v>
      </c>
      <c r="H46" s="96">
        <f t="shared" ref="H46:I46" si="13">H47</f>
        <v>67607</v>
      </c>
      <c r="I46" s="96">
        <f t="shared" si="13"/>
        <v>33804</v>
      </c>
      <c r="J46" s="88">
        <f t="shared" si="8"/>
        <v>50.000739568387885</v>
      </c>
    </row>
    <row r="47" spans="1:10" ht="61.5" customHeight="1" x14ac:dyDescent="0.3">
      <c r="A47" s="19" t="s">
        <v>109</v>
      </c>
      <c r="B47" s="55">
        <v>753</v>
      </c>
      <c r="C47" s="56" t="s">
        <v>44</v>
      </c>
      <c r="D47" s="56" t="s">
        <v>54</v>
      </c>
      <c r="E47" s="119" t="s">
        <v>252</v>
      </c>
      <c r="F47" s="35"/>
      <c r="G47" s="96">
        <f>G48</f>
        <v>67607</v>
      </c>
      <c r="H47" s="96">
        <f t="shared" ref="H47:I47" si="14">H48</f>
        <v>67607</v>
      </c>
      <c r="I47" s="96">
        <f t="shared" si="14"/>
        <v>33804</v>
      </c>
      <c r="J47" s="88">
        <f t="shared" si="8"/>
        <v>50.000739568387885</v>
      </c>
    </row>
    <row r="48" spans="1:10" ht="24.6" customHeight="1" x14ac:dyDescent="0.3">
      <c r="A48" s="19" t="s">
        <v>7</v>
      </c>
      <c r="B48" s="55">
        <v>753</v>
      </c>
      <c r="C48" s="56" t="s">
        <v>44</v>
      </c>
      <c r="D48" s="56" t="s">
        <v>54</v>
      </c>
      <c r="E48" s="119" t="s">
        <v>252</v>
      </c>
      <c r="F48" s="35">
        <v>500</v>
      </c>
      <c r="G48" s="96">
        <f>G49</f>
        <v>67607</v>
      </c>
      <c r="H48" s="96">
        <f t="shared" ref="H48:I48" si="15">H49</f>
        <v>67607</v>
      </c>
      <c r="I48" s="96">
        <f t="shared" si="15"/>
        <v>33804</v>
      </c>
      <c r="J48" s="88">
        <f t="shared" si="8"/>
        <v>50.000739568387885</v>
      </c>
    </row>
    <row r="49" spans="1:10" ht="27.6" customHeight="1" x14ac:dyDescent="0.3">
      <c r="A49" s="36" t="s">
        <v>18</v>
      </c>
      <c r="B49" s="57">
        <v>753</v>
      </c>
      <c r="C49" s="58" t="s">
        <v>44</v>
      </c>
      <c r="D49" s="58" t="s">
        <v>54</v>
      </c>
      <c r="E49" s="120" t="s">
        <v>252</v>
      </c>
      <c r="F49" s="37">
        <v>540</v>
      </c>
      <c r="G49" s="100">
        <v>67607</v>
      </c>
      <c r="H49" s="100">
        <v>67607</v>
      </c>
      <c r="I49" s="100">
        <v>33804</v>
      </c>
      <c r="J49" s="88">
        <f t="shared" si="8"/>
        <v>50.000739568387885</v>
      </c>
    </row>
    <row r="50" spans="1:10" ht="16.5" customHeight="1" x14ac:dyDescent="0.3">
      <c r="A50" s="10" t="s">
        <v>26</v>
      </c>
      <c r="B50" s="52">
        <v>753</v>
      </c>
      <c r="C50" s="60" t="s">
        <v>44</v>
      </c>
      <c r="D50" s="60" t="s">
        <v>55</v>
      </c>
      <c r="E50" s="51"/>
      <c r="F50" s="112"/>
      <c r="G50" s="91">
        <f>G51</f>
        <v>20000</v>
      </c>
      <c r="H50" s="91">
        <f t="shared" ref="H50:I50" si="16">H51</f>
        <v>20000</v>
      </c>
      <c r="I50" s="91">
        <f t="shared" si="16"/>
        <v>0</v>
      </c>
      <c r="J50" s="88">
        <f t="shared" si="8"/>
        <v>0</v>
      </c>
    </row>
    <row r="51" spans="1:10" ht="17.25" customHeight="1" x14ac:dyDescent="0.3">
      <c r="A51" s="47" t="s">
        <v>76</v>
      </c>
      <c r="B51" s="53">
        <v>753</v>
      </c>
      <c r="C51" s="54" t="s">
        <v>44</v>
      </c>
      <c r="D51" s="54" t="s">
        <v>55</v>
      </c>
      <c r="E51" s="118" t="s">
        <v>211</v>
      </c>
      <c r="F51" s="33"/>
      <c r="G51" s="99">
        <f>G52</f>
        <v>20000</v>
      </c>
      <c r="H51" s="99">
        <f t="shared" ref="H51:I51" si="17">H52</f>
        <v>20000</v>
      </c>
      <c r="I51" s="99">
        <f t="shared" si="17"/>
        <v>0</v>
      </c>
      <c r="J51" s="88">
        <f t="shared" si="8"/>
        <v>0</v>
      </c>
    </row>
    <row r="52" spans="1:10" ht="30.75" customHeight="1" x14ac:dyDescent="0.3">
      <c r="A52" s="19" t="s">
        <v>36</v>
      </c>
      <c r="B52" s="55">
        <v>753</v>
      </c>
      <c r="C52" s="56" t="s">
        <v>44</v>
      </c>
      <c r="D52" s="56" t="s">
        <v>55</v>
      </c>
      <c r="E52" s="119" t="s">
        <v>183</v>
      </c>
      <c r="F52" s="35"/>
      <c r="G52" s="96">
        <f>G53</f>
        <v>20000</v>
      </c>
      <c r="H52" s="96">
        <f t="shared" ref="H52:I52" si="18">H53</f>
        <v>20000</v>
      </c>
      <c r="I52" s="96">
        <f t="shared" si="18"/>
        <v>0</v>
      </c>
      <c r="J52" s="88">
        <f t="shared" si="8"/>
        <v>0</v>
      </c>
    </row>
    <row r="53" spans="1:10" ht="24" customHeight="1" x14ac:dyDescent="0.3">
      <c r="A53" s="19" t="s">
        <v>15</v>
      </c>
      <c r="B53" s="55">
        <v>753</v>
      </c>
      <c r="C53" s="56" t="s">
        <v>44</v>
      </c>
      <c r="D53" s="56" t="s">
        <v>55</v>
      </c>
      <c r="E53" s="119" t="s">
        <v>183</v>
      </c>
      <c r="F53" s="35">
        <v>800</v>
      </c>
      <c r="G53" s="96">
        <f>G54</f>
        <v>20000</v>
      </c>
      <c r="H53" s="96">
        <f t="shared" ref="H53:I53" si="19">H54</f>
        <v>20000</v>
      </c>
      <c r="I53" s="96">
        <f t="shared" si="19"/>
        <v>0</v>
      </c>
      <c r="J53" s="88">
        <f t="shared" si="8"/>
        <v>0</v>
      </c>
    </row>
    <row r="54" spans="1:10" ht="16.5" customHeight="1" x14ac:dyDescent="0.3">
      <c r="A54" s="36" t="s">
        <v>27</v>
      </c>
      <c r="B54" s="57">
        <v>753</v>
      </c>
      <c r="C54" s="58" t="s">
        <v>44</v>
      </c>
      <c r="D54" s="58" t="s">
        <v>55</v>
      </c>
      <c r="E54" s="120" t="s">
        <v>183</v>
      </c>
      <c r="F54" s="37">
        <v>870</v>
      </c>
      <c r="G54" s="100">
        <v>20000</v>
      </c>
      <c r="H54" s="100">
        <v>20000</v>
      </c>
      <c r="I54" s="97">
        <v>0</v>
      </c>
      <c r="J54" s="88">
        <f t="shared" si="8"/>
        <v>0</v>
      </c>
    </row>
    <row r="55" spans="1:10" ht="31.5" customHeight="1" x14ac:dyDescent="0.3">
      <c r="A55" s="10" t="s">
        <v>5</v>
      </c>
      <c r="B55" s="52">
        <v>753</v>
      </c>
      <c r="C55" s="60" t="s">
        <v>44</v>
      </c>
      <c r="D55" s="60" t="s">
        <v>56</v>
      </c>
      <c r="E55" s="51"/>
      <c r="F55" s="112"/>
      <c r="G55" s="91">
        <f>G56</f>
        <v>145000</v>
      </c>
      <c r="H55" s="91">
        <f t="shared" ref="H55:I55" si="20">H56</f>
        <v>145000</v>
      </c>
      <c r="I55" s="91">
        <f t="shared" si="20"/>
        <v>81538.91</v>
      </c>
      <c r="J55" s="88">
        <f t="shared" si="8"/>
        <v>56.233731034482759</v>
      </c>
    </row>
    <row r="56" spans="1:10" ht="62.25" customHeight="1" x14ac:dyDescent="0.3">
      <c r="A56" s="32" t="s">
        <v>266</v>
      </c>
      <c r="B56" s="53">
        <v>753</v>
      </c>
      <c r="C56" s="54" t="s">
        <v>44</v>
      </c>
      <c r="D56" s="54" t="s">
        <v>56</v>
      </c>
      <c r="E56" s="118" t="s">
        <v>200</v>
      </c>
      <c r="F56" s="33"/>
      <c r="G56" s="99">
        <f>G57</f>
        <v>145000</v>
      </c>
      <c r="H56" s="99">
        <f t="shared" ref="H56:I57" si="21">H57</f>
        <v>145000</v>
      </c>
      <c r="I56" s="99">
        <f t="shared" si="21"/>
        <v>81538.91</v>
      </c>
      <c r="J56" s="88">
        <f t="shared" si="8"/>
        <v>56.233731034482759</v>
      </c>
    </row>
    <row r="57" spans="1:10" ht="48.75" customHeight="1" x14ac:dyDescent="0.3">
      <c r="A57" s="18" t="s">
        <v>185</v>
      </c>
      <c r="B57" s="55">
        <v>753</v>
      </c>
      <c r="C57" s="56" t="s">
        <v>44</v>
      </c>
      <c r="D57" s="56" t="s">
        <v>56</v>
      </c>
      <c r="E57" s="119" t="s">
        <v>184</v>
      </c>
      <c r="F57" s="35"/>
      <c r="G57" s="96">
        <f>G58</f>
        <v>145000</v>
      </c>
      <c r="H57" s="96">
        <f t="shared" si="21"/>
        <v>145000</v>
      </c>
      <c r="I57" s="96">
        <f t="shared" si="21"/>
        <v>81538.91</v>
      </c>
      <c r="J57" s="88">
        <f t="shared" si="8"/>
        <v>56.233731034482759</v>
      </c>
    </row>
    <row r="58" spans="1:10" ht="46.8" x14ac:dyDescent="0.3">
      <c r="A58" s="19" t="s">
        <v>33</v>
      </c>
      <c r="B58" s="55">
        <v>753</v>
      </c>
      <c r="C58" s="56" t="s">
        <v>44</v>
      </c>
      <c r="D58" s="56" t="s">
        <v>56</v>
      </c>
      <c r="E58" s="119" t="s">
        <v>184</v>
      </c>
      <c r="F58" s="35">
        <v>200</v>
      </c>
      <c r="G58" s="96">
        <f>G59</f>
        <v>145000</v>
      </c>
      <c r="H58" s="96">
        <f t="shared" ref="H58:I58" si="22">H59</f>
        <v>145000</v>
      </c>
      <c r="I58" s="96">
        <f t="shared" si="22"/>
        <v>81538.91</v>
      </c>
      <c r="J58" s="88">
        <f t="shared" si="8"/>
        <v>56.233731034482759</v>
      </c>
    </row>
    <row r="59" spans="1:10" ht="62.4" x14ac:dyDescent="0.3">
      <c r="A59" s="36" t="s">
        <v>32</v>
      </c>
      <c r="B59" s="57">
        <v>753</v>
      </c>
      <c r="C59" s="58" t="s">
        <v>44</v>
      </c>
      <c r="D59" s="58" t="s">
        <v>56</v>
      </c>
      <c r="E59" s="120" t="s">
        <v>184</v>
      </c>
      <c r="F59" s="37">
        <v>240</v>
      </c>
      <c r="G59" s="100">
        <v>145000</v>
      </c>
      <c r="H59" s="100">
        <v>145000</v>
      </c>
      <c r="I59" s="100">
        <v>81538.91</v>
      </c>
      <c r="J59" s="88">
        <f t="shared" si="8"/>
        <v>56.233731034482759</v>
      </c>
    </row>
    <row r="60" spans="1:10" ht="7.8" hidden="1" customHeight="1" x14ac:dyDescent="0.3">
      <c r="A60" s="10"/>
      <c r="B60" s="52"/>
      <c r="C60" s="60"/>
      <c r="D60" s="60"/>
      <c r="E60" s="51"/>
      <c r="F60" s="112"/>
      <c r="G60" s="91"/>
      <c r="H60" s="91"/>
      <c r="I60" s="92"/>
      <c r="J60" s="88"/>
    </row>
    <row r="61" spans="1:10" ht="18.75" customHeight="1" x14ac:dyDescent="0.3">
      <c r="A61" s="10" t="s">
        <v>28</v>
      </c>
      <c r="B61" s="52">
        <v>753</v>
      </c>
      <c r="C61" s="60" t="s">
        <v>51</v>
      </c>
      <c r="D61" s="60" t="s">
        <v>50</v>
      </c>
      <c r="E61" s="51"/>
      <c r="F61" s="112"/>
      <c r="G61" s="91">
        <f>G62</f>
        <v>190050.7</v>
      </c>
      <c r="H61" s="91">
        <f t="shared" ref="H61:I61" si="23">H62</f>
        <v>193080.61</v>
      </c>
      <c r="I61" s="91">
        <f t="shared" si="23"/>
        <v>72952.160000000003</v>
      </c>
      <c r="J61" s="88">
        <f t="shared" si="8"/>
        <v>37.783265756204109</v>
      </c>
    </row>
    <row r="62" spans="1:10" ht="31.2" x14ac:dyDescent="0.3">
      <c r="A62" s="10" t="s">
        <v>29</v>
      </c>
      <c r="B62" s="52">
        <v>753</v>
      </c>
      <c r="C62" s="60" t="s">
        <v>51</v>
      </c>
      <c r="D62" s="60" t="s">
        <v>52</v>
      </c>
      <c r="E62" s="51"/>
      <c r="F62" s="112"/>
      <c r="G62" s="91">
        <f>G63</f>
        <v>190050.7</v>
      </c>
      <c r="H62" s="91">
        <f t="shared" ref="H62:I62" si="24">H63</f>
        <v>193080.61</v>
      </c>
      <c r="I62" s="91">
        <f t="shared" si="24"/>
        <v>72952.160000000003</v>
      </c>
      <c r="J62" s="88">
        <f t="shared" si="8"/>
        <v>37.783265756204109</v>
      </c>
    </row>
    <row r="63" spans="1:10" ht="32.25" customHeight="1" x14ac:dyDescent="0.3">
      <c r="A63" s="81" t="s">
        <v>222</v>
      </c>
      <c r="B63" s="52">
        <v>753</v>
      </c>
      <c r="C63" s="60" t="s">
        <v>51</v>
      </c>
      <c r="D63" s="60" t="s">
        <v>52</v>
      </c>
      <c r="E63" s="51" t="s">
        <v>265</v>
      </c>
      <c r="F63" s="112"/>
      <c r="G63" s="91">
        <f>G64</f>
        <v>190050.7</v>
      </c>
      <c r="H63" s="91">
        <f t="shared" ref="H63:I63" si="25">H64</f>
        <v>193080.61</v>
      </c>
      <c r="I63" s="91">
        <f t="shared" si="25"/>
        <v>72952.160000000003</v>
      </c>
      <c r="J63" s="88">
        <f t="shared" si="8"/>
        <v>37.783265756204109</v>
      </c>
    </row>
    <row r="64" spans="1:10" ht="62.4" x14ac:dyDescent="0.3">
      <c r="A64" s="21" t="s">
        <v>163</v>
      </c>
      <c r="B64" s="52">
        <v>753</v>
      </c>
      <c r="C64" s="60" t="s">
        <v>51</v>
      </c>
      <c r="D64" s="60" t="s">
        <v>52</v>
      </c>
      <c r="E64" s="121" t="s">
        <v>264</v>
      </c>
      <c r="F64" s="17"/>
      <c r="G64" s="92">
        <f>G65+G67</f>
        <v>190050.7</v>
      </c>
      <c r="H64" s="92">
        <f t="shared" ref="H64:I64" si="26">H65+H67</f>
        <v>193080.61</v>
      </c>
      <c r="I64" s="92">
        <f t="shared" si="26"/>
        <v>72952.160000000003</v>
      </c>
      <c r="J64" s="88">
        <f t="shared" si="8"/>
        <v>37.783265756204109</v>
      </c>
    </row>
    <row r="65" spans="1:10" ht="124.2" customHeight="1" x14ac:dyDescent="0.3">
      <c r="A65" s="10" t="s">
        <v>13</v>
      </c>
      <c r="B65" s="52">
        <v>753</v>
      </c>
      <c r="C65" s="60" t="s">
        <v>51</v>
      </c>
      <c r="D65" s="60" t="s">
        <v>52</v>
      </c>
      <c r="E65" s="121" t="s">
        <v>263</v>
      </c>
      <c r="F65" s="17">
        <v>100</v>
      </c>
      <c r="G65" s="92">
        <f>G66</f>
        <v>155000</v>
      </c>
      <c r="H65" s="92">
        <f t="shared" ref="H65:I65" si="27">H66</f>
        <v>155000</v>
      </c>
      <c r="I65" s="92">
        <f t="shared" si="27"/>
        <v>52952.160000000003</v>
      </c>
      <c r="J65" s="88">
        <f t="shared" si="8"/>
        <v>34.16268387096774</v>
      </c>
    </row>
    <row r="66" spans="1:10" ht="46.8" x14ac:dyDescent="0.3">
      <c r="A66" s="10" t="s">
        <v>14</v>
      </c>
      <c r="B66" s="52">
        <v>753</v>
      </c>
      <c r="C66" s="60" t="s">
        <v>51</v>
      </c>
      <c r="D66" s="60" t="s">
        <v>52</v>
      </c>
      <c r="E66" s="121" t="s">
        <v>263</v>
      </c>
      <c r="F66" s="17">
        <v>120</v>
      </c>
      <c r="G66" s="92">
        <v>155000</v>
      </c>
      <c r="H66" s="92">
        <v>155000</v>
      </c>
      <c r="I66" s="92">
        <v>52952.160000000003</v>
      </c>
      <c r="J66" s="88">
        <f t="shared" si="8"/>
        <v>34.16268387096774</v>
      </c>
    </row>
    <row r="67" spans="1:10" ht="46.8" x14ac:dyDescent="0.3">
      <c r="A67" s="10" t="s">
        <v>33</v>
      </c>
      <c r="B67" s="52">
        <v>753</v>
      </c>
      <c r="C67" s="60" t="s">
        <v>51</v>
      </c>
      <c r="D67" s="60" t="s">
        <v>52</v>
      </c>
      <c r="E67" s="121" t="s">
        <v>263</v>
      </c>
      <c r="F67" s="112">
        <v>200</v>
      </c>
      <c r="G67" s="91">
        <f>G68</f>
        <v>35050.699999999997</v>
      </c>
      <c r="H67" s="91">
        <f>H68</f>
        <v>38080.61</v>
      </c>
      <c r="I67" s="91">
        <f>I68</f>
        <v>20000</v>
      </c>
      <c r="J67" s="88">
        <f t="shared" si="8"/>
        <v>52.520167087659573</v>
      </c>
    </row>
    <row r="68" spans="1:10" ht="64.8" customHeight="1" x14ac:dyDescent="0.3">
      <c r="A68" s="10" t="s">
        <v>32</v>
      </c>
      <c r="B68" s="52">
        <v>753</v>
      </c>
      <c r="C68" s="60" t="s">
        <v>51</v>
      </c>
      <c r="D68" s="60" t="s">
        <v>52</v>
      </c>
      <c r="E68" s="121" t="s">
        <v>263</v>
      </c>
      <c r="F68" s="112">
        <v>240</v>
      </c>
      <c r="G68" s="91">
        <v>35050.699999999997</v>
      </c>
      <c r="H68" s="91">
        <v>38080.61</v>
      </c>
      <c r="I68" s="92">
        <v>20000</v>
      </c>
      <c r="J68" s="88">
        <f t="shared" si="8"/>
        <v>52.520167087659573</v>
      </c>
    </row>
    <row r="69" spans="1:10" hidden="1" x14ac:dyDescent="0.3">
      <c r="A69" s="10"/>
      <c r="B69" s="52"/>
      <c r="C69" s="60"/>
      <c r="D69" s="60"/>
      <c r="E69" s="51"/>
      <c r="F69" s="112"/>
      <c r="G69" s="91"/>
      <c r="H69" s="91"/>
      <c r="I69" s="92"/>
      <c r="J69" s="88"/>
    </row>
    <row r="70" spans="1:10" ht="31.2" x14ac:dyDescent="0.3">
      <c r="A70" s="10" t="s">
        <v>38</v>
      </c>
      <c r="B70" s="52">
        <v>753</v>
      </c>
      <c r="C70" s="60" t="s">
        <v>52</v>
      </c>
      <c r="D70" s="60" t="s">
        <v>50</v>
      </c>
      <c r="E70" s="51"/>
      <c r="F70" s="112"/>
      <c r="G70" s="91">
        <f t="shared" ref="G70:G75" si="28">G71</f>
        <v>40000</v>
      </c>
      <c r="H70" s="91">
        <f>H71</f>
        <v>45000</v>
      </c>
      <c r="I70" s="91">
        <f t="shared" ref="I70" si="29">I71</f>
        <v>0</v>
      </c>
      <c r="J70" s="88">
        <f t="shared" si="8"/>
        <v>0</v>
      </c>
    </row>
    <row r="71" spans="1:10" ht="75.75" customHeight="1" x14ac:dyDescent="0.3">
      <c r="A71" s="10" t="s">
        <v>164</v>
      </c>
      <c r="B71" s="52">
        <v>753</v>
      </c>
      <c r="C71" s="60" t="s">
        <v>52</v>
      </c>
      <c r="D71" s="60" t="s">
        <v>57</v>
      </c>
      <c r="E71" s="51"/>
      <c r="F71" s="112"/>
      <c r="G71" s="91">
        <f t="shared" si="28"/>
        <v>40000</v>
      </c>
      <c r="H71" s="91">
        <f>H72+H78</f>
        <v>45000</v>
      </c>
      <c r="I71" s="91">
        <f t="shared" ref="I71" si="30">I72</f>
        <v>0</v>
      </c>
      <c r="J71" s="88">
        <f t="shared" si="8"/>
        <v>0</v>
      </c>
    </row>
    <row r="72" spans="1:10" ht="81" customHeight="1" x14ac:dyDescent="0.3">
      <c r="A72" s="82" t="s">
        <v>267</v>
      </c>
      <c r="B72" s="52">
        <v>753</v>
      </c>
      <c r="C72" s="60" t="s">
        <v>52</v>
      </c>
      <c r="D72" s="60" t="s">
        <v>57</v>
      </c>
      <c r="E72" s="51" t="s">
        <v>186</v>
      </c>
      <c r="F72" s="112"/>
      <c r="G72" s="91">
        <f>G74</f>
        <v>40000</v>
      </c>
      <c r="H72" s="91">
        <f t="shared" ref="H72:I72" si="31">H74</f>
        <v>40000</v>
      </c>
      <c r="I72" s="91">
        <f t="shared" si="31"/>
        <v>0</v>
      </c>
      <c r="J72" s="88">
        <f t="shared" si="8"/>
        <v>0</v>
      </c>
    </row>
    <row r="73" spans="1:10" ht="47.25" hidden="1" customHeight="1" x14ac:dyDescent="0.3">
      <c r="A73" s="21" t="s">
        <v>191</v>
      </c>
      <c r="B73" s="52">
        <v>753</v>
      </c>
      <c r="C73" s="60" t="s">
        <v>52</v>
      </c>
      <c r="D73" s="60" t="s">
        <v>57</v>
      </c>
      <c r="E73" s="51" t="s">
        <v>201</v>
      </c>
      <c r="F73" s="112"/>
      <c r="G73" s="91"/>
      <c r="H73" s="91"/>
      <c r="I73" s="91"/>
      <c r="J73" s="88" t="e">
        <f t="shared" si="8"/>
        <v>#DIV/0!</v>
      </c>
    </row>
    <row r="74" spans="1:10" ht="61.8" customHeight="1" x14ac:dyDescent="0.3">
      <c r="A74" s="21" t="s">
        <v>68</v>
      </c>
      <c r="B74" s="52">
        <v>753</v>
      </c>
      <c r="C74" s="60" t="s">
        <v>52</v>
      </c>
      <c r="D74" s="60" t="s">
        <v>57</v>
      </c>
      <c r="E74" s="51" t="s">
        <v>187</v>
      </c>
      <c r="F74" s="112"/>
      <c r="G74" s="91">
        <f t="shared" si="28"/>
        <v>40000</v>
      </c>
      <c r="H74" s="91">
        <f t="shared" ref="H74:I74" si="32">H75</f>
        <v>40000</v>
      </c>
      <c r="I74" s="91">
        <f t="shared" si="32"/>
        <v>0</v>
      </c>
      <c r="J74" s="88">
        <f t="shared" si="8"/>
        <v>0</v>
      </c>
    </row>
    <row r="75" spans="1:10" ht="61.2" customHeight="1" x14ac:dyDescent="0.3">
      <c r="A75" s="10" t="s">
        <v>33</v>
      </c>
      <c r="B75" s="52">
        <v>753</v>
      </c>
      <c r="C75" s="60" t="s">
        <v>52</v>
      </c>
      <c r="D75" s="60" t="s">
        <v>57</v>
      </c>
      <c r="E75" s="51" t="s">
        <v>187</v>
      </c>
      <c r="F75" s="112">
        <v>200</v>
      </c>
      <c r="G75" s="91">
        <f t="shared" si="28"/>
        <v>40000</v>
      </c>
      <c r="H75" s="91">
        <f t="shared" ref="H75:I75" si="33">H76</f>
        <v>40000</v>
      </c>
      <c r="I75" s="91">
        <f t="shared" si="33"/>
        <v>0</v>
      </c>
      <c r="J75" s="88">
        <f t="shared" si="8"/>
        <v>0</v>
      </c>
    </row>
    <row r="76" spans="1:10" ht="66" customHeight="1" x14ac:dyDescent="0.3">
      <c r="A76" s="10" t="s">
        <v>32</v>
      </c>
      <c r="B76" s="52">
        <v>753</v>
      </c>
      <c r="C76" s="60" t="s">
        <v>52</v>
      </c>
      <c r="D76" s="60" t="s">
        <v>57</v>
      </c>
      <c r="E76" s="51" t="s">
        <v>188</v>
      </c>
      <c r="F76" s="112">
        <v>240</v>
      </c>
      <c r="G76" s="91">
        <v>40000</v>
      </c>
      <c r="H76" s="91">
        <v>40000</v>
      </c>
      <c r="I76" s="91">
        <v>0</v>
      </c>
      <c r="J76" s="88">
        <f t="shared" si="8"/>
        <v>0</v>
      </c>
    </row>
    <row r="77" spans="1:10" ht="18.600000000000001" hidden="1" customHeight="1" x14ac:dyDescent="0.3">
      <c r="A77" s="77"/>
      <c r="B77" s="107"/>
      <c r="C77" s="108"/>
      <c r="D77" s="108"/>
      <c r="E77" s="122"/>
      <c r="F77" s="109"/>
      <c r="G77" s="110"/>
      <c r="H77" s="110"/>
      <c r="I77" s="110"/>
      <c r="J77" s="88"/>
    </row>
    <row r="78" spans="1:10" ht="167.4" customHeight="1" x14ac:dyDescent="0.3">
      <c r="A78" s="18" t="s">
        <v>282</v>
      </c>
      <c r="B78" s="55">
        <v>753</v>
      </c>
      <c r="C78" s="56" t="s">
        <v>52</v>
      </c>
      <c r="D78" s="56" t="s">
        <v>57</v>
      </c>
      <c r="E78" s="119" t="s">
        <v>281</v>
      </c>
      <c r="F78" s="35"/>
      <c r="G78" s="96"/>
      <c r="H78" s="96">
        <f t="shared" ref="H78:J79" si="34">H79</f>
        <v>5000</v>
      </c>
      <c r="I78" s="95">
        <f t="shared" si="34"/>
        <v>0</v>
      </c>
      <c r="J78" s="88">
        <f t="shared" si="34"/>
        <v>0</v>
      </c>
    </row>
    <row r="79" spans="1:10" ht="46.8" x14ac:dyDescent="0.3">
      <c r="A79" s="19" t="s">
        <v>33</v>
      </c>
      <c r="B79" s="55">
        <v>753</v>
      </c>
      <c r="C79" s="56" t="s">
        <v>52</v>
      </c>
      <c r="D79" s="56" t="s">
        <v>57</v>
      </c>
      <c r="E79" s="119" t="s">
        <v>280</v>
      </c>
      <c r="F79" s="35">
        <v>200</v>
      </c>
      <c r="G79" s="96"/>
      <c r="H79" s="96">
        <f t="shared" si="34"/>
        <v>5000</v>
      </c>
      <c r="I79" s="95">
        <f t="shared" si="34"/>
        <v>0</v>
      </c>
      <c r="J79" s="88">
        <f t="shared" si="34"/>
        <v>0</v>
      </c>
    </row>
    <row r="80" spans="1:10" ht="60.75" customHeight="1" x14ac:dyDescent="0.3">
      <c r="A80" s="36" t="s">
        <v>32</v>
      </c>
      <c r="B80" s="57">
        <v>753</v>
      </c>
      <c r="C80" s="58" t="s">
        <v>52</v>
      </c>
      <c r="D80" s="58" t="s">
        <v>57</v>
      </c>
      <c r="E80" s="120" t="s">
        <v>280</v>
      </c>
      <c r="F80" s="37">
        <v>240</v>
      </c>
      <c r="G80" s="100"/>
      <c r="H80" s="100">
        <v>5000</v>
      </c>
      <c r="I80" s="97">
        <v>0</v>
      </c>
      <c r="J80" s="88">
        <v>0</v>
      </c>
    </row>
    <row r="81" spans="1:10" ht="0.6" customHeight="1" x14ac:dyDescent="0.3">
      <c r="A81" s="10"/>
      <c r="B81" s="52"/>
      <c r="C81" s="60"/>
      <c r="D81" s="60"/>
      <c r="E81" s="51"/>
      <c r="F81" s="112"/>
      <c r="G81" s="91"/>
      <c r="H81" s="91"/>
      <c r="I81" s="92"/>
      <c r="J81" s="88"/>
    </row>
    <row r="82" spans="1:10" ht="24.9" customHeight="1" x14ac:dyDescent="0.3">
      <c r="A82" s="10" t="s">
        <v>6</v>
      </c>
      <c r="B82" s="52">
        <v>300</v>
      </c>
      <c r="C82" s="60" t="s">
        <v>53</v>
      </c>
      <c r="D82" s="60" t="s">
        <v>50</v>
      </c>
      <c r="E82" s="51"/>
      <c r="F82" s="17"/>
      <c r="G82" s="92"/>
      <c r="H82" s="92">
        <f t="shared" ref="H82:I86" si="35">H83</f>
        <v>1200000</v>
      </c>
      <c r="I82" s="92">
        <f t="shared" si="35"/>
        <v>483800</v>
      </c>
      <c r="J82" s="88">
        <f t="shared" si="8"/>
        <v>40.31666666666667</v>
      </c>
    </row>
    <row r="83" spans="1:10" ht="32.4" customHeight="1" x14ac:dyDescent="0.3">
      <c r="A83" s="10" t="s">
        <v>8</v>
      </c>
      <c r="B83" s="52">
        <v>300</v>
      </c>
      <c r="C83" s="60" t="s">
        <v>53</v>
      </c>
      <c r="D83" s="60" t="s">
        <v>58</v>
      </c>
      <c r="E83" s="51"/>
      <c r="F83" s="17"/>
      <c r="G83" s="92"/>
      <c r="H83" s="92">
        <f t="shared" si="35"/>
        <v>1200000</v>
      </c>
      <c r="I83" s="92">
        <f t="shared" si="35"/>
        <v>483800</v>
      </c>
      <c r="J83" s="88">
        <f t="shared" si="8"/>
        <v>40.31666666666667</v>
      </c>
    </row>
    <row r="84" spans="1:10" ht="96.6" customHeight="1" x14ac:dyDescent="0.3">
      <c r="A84" s="21" t="s">
        <v>268</v>
      </c>
      <c r="B84" s="52">
        <v>300</v>
      </c>
      <c r="C84" s="60" t="s">
        <v>53</v>
      </c>
      <c r="D84" s="60" t="s">
        <v>58</v>
      </c>
      <c r="E84" s="51" t="s">
        <v>249</v>
      </c>
      <c r="F84" s="112"/>
      <c r="G84" s="91"/>
      <c r="H84" s="91">
        <f t="shared" si="35"/>
        <v>1200000</v>
      </c>
      <c r="I84" s="91">
        <f t="shared" si="35"/>
        <v>483800</v>
      </c>
      <c r="J84" s="88">
        <f t="shared" si="8"/>
        <v>40.31666666666667</v>
      </c>
    </row>
    <row r="85" spans="1:10" ht="201" customHeight="1" x14ac:dyDescent="0.3">
      <c r="A85" s="21" t="s">
        <v>250</v>
      </c>
      <c r="B85" s="52">
        <v>300</v>
      </c>
      <c r="C85" s="60" t="s">
        <v>53</v>
      </c>
      <c r="D85" s="60" t="s">
        <v>58</v>
      </c>
      <c r="E85" s="51" t="s">
        <v>251</v>
      </c>
      <c r="F85" s="112"/>
      <c r="G85" s="91"/>
      <c r="H85" s="91">
        <f t="shared" si="35"/>
        <v>1200000</v>
      </c>
      <c r="I85" s="91">
        <f t="shared" si="35"/>
        <v>483800</v>
      </c>
      <c r="J85" s="88">
        <f t="shared" si="8"/>
        <v>40.31666666666667</v>
      </c>
    </row>
    <row r="86" spans="1:10" ht="66" customHeight="1" x14ac:dyDescent="0.3">
      <c r="A86" s="21" t="s">
        <v>115</v>
      </c>
      <c r="B86" s="52">
        <v>300</v>
      </c>
      <c r="C86" s="60" t="s">
        <v>53</v>
      </c>
      <c r="D86" s="60" t="s">
        <v>58</v>
      </c>
      <c r="E86" s="51" t="s">
        <v>251</v>
      </c>
      <c r="F86" s="112">
        <v>200</v>
      </c>
      <c r="G86" s="91"/>
      <c r="H86" s="91">
        <f t="shared" si="35"/>
        <v>1200000</v>
      </c>
      <c r="I86" s="91">
        <f t="shared" si="35"/>
        <v>483800</v>
      </c>
      <c r="J86" s="88">
        <f t="shared" si="8"/>
        <v>40.31666666666667</v>
      </c>
    </row>
    <row r="87" spans="1:10" ht="62.25" customHeight="1" x14ac:dyDescent="0.3">
      <c r="A87" s="78" t="s">
        <v>32</v>
      </c>
      <c r="B87" s="79">
        <v>300</v>
      </c>
      <c r="C87" s="80" t="s">
        <v>53</v>
      </c>
      <c r="D87" s="80" t="s">
        <v>58</v>
      </c>
      <c r="E87" s="123" t="s">
        <v>251</v>
      </c>
      <c r="F87" s="73">
        <v>240</v>
      </c>
      <c r="G87" s="101"/>
      <c r="H87" s="101">
        <v>1200000</v>
      </c>
      <c r="I87" s="101">
        <v>483800</v>
      </c>
      <c r="J87" s="103">
        <f t="shared" si="8"/>
        <v>40.31666666666667</v>
      </c>
    </row>
    <row r="88" spans="1:10" ht="31.2" hidden="1" x14ac:dyDescent="0.3">
      <c r="A88" s="10" t="s">
        <v>9</v>
      </c>
      <c r="B88" s="52">
        <v>300</v>
      </c>
      <c r="C88" s="60" t="s">
        <v>53</v>
      </c>
      <c r="D88" s="60" t="s">
        <v>59</v>
      </c>
      <c r="E88" s="51"/>
      <c r="F88" s="17"/>
      <c r="G88" s="92"/>
      <c r="H88" s="92"/>
      <c r="I88" s="92"/>
      <c r="J88" s="88" t="e">
        <f t="shared" si="8"/>
        <v>#DIV/0!</v>
      </c>
    </row>
    <row r="89" spans="1:10" ht="46.8" hidden="1" x14ac:dyDescent="0.3">
      <c r="A89" s="10" t="s">
        <v>77</v>
      </c>
      <c r="B89" s="52">
        <v>300</v>
      </c>
      <c r="C89" s="60" t="s">
        <v>53</v>
      </c>
      <c r="D89" s="60" t="s">
        <v>59</v>
      </c>
      <c r="E89" s="51" t="s">
        <v>95</v>
      </c>
      <c r="F89" s="17"/>
      <c r="G89" s="92"/>
      <c r="H89" s="92"/>
      <c r="I89" s="92"/>
      <c r="J89" s="88" t="e">
        <f t="shared" si="8"/>
        <v>#DIV/0!</v>
      </c>
    </row>
    <row r="90" spans="1:10" ht="63" hidden="1" customHeight="1" x14ac:dyDescent="0.3">
      <c r="A90" s="10" t="s">
        <v>94</v>
      </c>
      <c r="B90" s="52">
        <v>300</v>
      </c>
      <c r="C90" s="60" t="s">
        <v>53</v>
      </c>
      <c r="D90" s="60" t="s">
        <v>59</v>
      </c>
      <c r="E90" s="51" t="s">
        <v>116</v>
      </c>
      <c r="F90" s="112"/>
      <c r="G90" s="91"/>
      <c r="H90" s="91"/>
      <c r="I90" s="92"/>
      <c r="J90" s="88" t="e">
        <f t="shared" si="8"/>
        <v>#DIV/0!</v>
      </c>
    </row>
    <row r="91" spans="1:10" ht="78" hidden="1" x14ac:dyDescent="0.3">
      <c r="A91" s="10" t="s">
        <v>33</v>
      </c>
      <c r="B91" s="52">
        <v>300</v>
      </c>
      <c r="C91" s="60" t="s">
        <v>53</v>
      </c>
      <c r="D91" s="60" t="s">
        <v>59</v>
      </c>
      <c r="E91" s="51" t="s">
        <v>117</v>
      </c>
      <c r="F91" s="112">
        <v>200</v>
      </c>
      <c r="G91" s="91"/>
      <c r="H91" s="91"/>
      <c r="I91" s="92"/>
      <c r="J91" s="88" t="e">
        <f t="shared" si="8"/>
        <v>#DIV/0!</v>
      </c>
    </row>
    <row r="92" spans="1:10" ht="78" hidden="1" x14ac:dyDescent="0.3">
      <c r="A92" s="10" t="s">
        <v>32</v>
      </c>
      <c r="B92" s="52">
        <v>300</v>
      </c>
      <c r="C92" s="60" t="s">
        <v>53</v>
      </c>
      <c r="D92" s="60" t="s">
        <v>59</v>
      </c>
      <c r="E92" s="51" t="s">
        <v>118</v>
      </c>
      <c r="F92" s="112">
        <v>240</v>
      </c>
      <c r="G92" s="91"/>
      <c r="H92" s="91"/>
      <c r="I92" s="92"/>
      <c r="J92" s="88" t="e">
        <f t="shared" ref="J92:J201" si="36">I92/H92*100</f>
        <v>#DIV/0!</v>
      </c>
    </row>
    <row r="93" spans="1:10" hidden="1" x14ac:dyDescent="0.3">
      <c r="A93" s="10"/>
      <c r="B93" s="52"/>
      <c r="C93" s="60"/>
      <c r="D93" s="60"/>
      <c r="E93" s="51"/>
      <c r="F93" s="112"/>
      <c r="G93" s="91"/>
      <c r="H93" s="91"/>
      <c r="I93" s="92"/>
      <c r="J93" s="88" t="e">
        <f t="shared" si="36"/>
        <v>#DIV/0!</v>
      </c>
    </row>
    <row r="94" spans="1:10" ht="32.1" customHeight="1" x14ac:dyDescent="0.3">
      <c r="A94" s="10" t="s">
        <v>10</v>
      </c>
      <c r="B94" s="52">
        <v>753</v>
      </c>
      <c r="C94" s="60" t="s">
        <v>60</v>
      </c>
      <c r="D94" s="60" t="s">
        <v>50</v>
      </c>
      <c r="E94" s="51"/>
      <c r="F94" s="17"/>
      <c r="G94" s="92">
        <f>G114</f>
        <v>653900</v>
      </c>
      <c r="H94" s="92">
        <f t="shared" ref="H94:I94" si="37">H114</f>
        <v>900339.04</v>
      </c>
      <c r="I94" s="92">
        <f t="shared" si="37"/>
        <v>213812.69999999998</v>
      </c>
      <c r="J94" s="88">
        <f t="shared" si="36"/>
        <v>23.748020523468576</v>
      </c>
    </row>
    <row r="95" spans="1:10" ht="18" hidden="1" customHeight="1" x14ac:dyDescent="0.3">
      <c r="A95" s="10" t="s">
        <v>37</v>
      </c>
      <c r="B95" s="52">
        <v>300</v>
      </c>
      <c r="C95" s="60" t="s">
        <v>60</v>
      </c>
      <c r="D95" s="60" t="s">
        <v>44</v>
      </c>
      <c r="E95" s="51"/>
      <c r="F95" s="112"/>
      <c r="G95" s="91"/>
      <c r="H95" s="91"/>
      <c r="I95" s="92"/>
      <c r="J95" s="88" t="e">
        <f t="shared" si="36"/>
        <v>#DIV/0!</v>
      </c>
    </row>
    <row r="96" spans="1:10" ht="46.8" hidden="1" x14ac:dyDescent="0.3">
      <c r="A96" s="47" t="s">
        <v>80</v>
      </c>
      <c r="B96" s="53">
        <v>300</v>
      </c>
      <c r="C96" s="54" t="s">
        <v>60</v>
      </c>
      <c r="D96" s="54" t="s">
        <v>44</v>
      </c>
      <c r="E96" s="118" t="s">
        <v>96</v>
      </c>
      <c r="F96" s="40"/>
      <c r="G96" s="94"/>
      <c r="H96" s="94"/>
      <c r="I96" s="94"/>
      <c r="J96" s="88" t="e">
        <f t="shared" si="36"/>
        <v>#DIV/0!</v>
      </c>
    </row>
    <row r="97" spans="1:10" ht="143.4" hidden="1" customHeight="1" x14ac:dyDescent="0.3">
      <c r="A97" s="19" t="s">
        <v>79</v>
      </c>
      <c r="B97" s="55">
        <v>300</v>
      </c>
      <c r="C97" s="56" t="s">
        <v>60</v>
      </c>
      <c r="D97" s="56" t="s">
        <v>44</v>
      </c>
      <c r="E97" s="119" t="s">
        <v>119</v>
      </c>
      <c r="F97" s="38"/>
      <c r="G97" s="95"/>
      <c r="H97" s="95"/>
      <c r="I97" s="95"/>
      <c r="J97" s="88" t="e">
        <f t="shared" si="36"/>
        <v>#DIV/0!</v>
      </c>
    </row>
    <row r="98" spans="1:10" ht="78" hidden="1" x14ac:dyDescent="0.3">
      <c r="A98" s="19" t="s">
        <v>33</v>
      </c>
      <c r="B98" s="55">
        <v>300</v>
      </c>
      <c r="C98" s="56" t="s">
        <v>60</v>
      </c>
      <c r="D98" s="56" t="s">
        <v>44</v>
      </c>
      <c r="E98" s="119" t="s">
        <v>120</v>
      </c>
      <c r="F98" s="35">
        <v>200</v>
      </c>
      <c r="G98" s="96"/>
      <c r="H98" s="96"/>
      <c r="I98" s="95"/>
      <c r="J98" s="88" t="e">
        <f t="shared" si="36"/>
        <v>#DIV/0!</v>
      </c>
    </row>
    <row r="99" spans="1:10" ht="78" hidden="1" x14ac:dyDescent="0.3">
      <c r="A99" s="19" t="s">
        <v>32</v>
      </c>
      <c r="B99" s="55">
        <v>300</v>
      </c>
      <c r="C99" s="56" t="s">
        <v>60</v>
      </c>
      <c r="D99" s="56" t="s">
        <v>44</v>
      </c>
      <c r="E99" s="119" t="s">
        <v>121</v>
      </c>
      <c r="F99" s="35">
        <v>240</v>
      </c>
      <c r="G99" s="96"/>
      <c r="H99" s="96"/>
      <c r="I99" s="95"/>
      <c r="J99" s="88" t="e">
        <f t="shared" si="36"/>
        <v>#DIV/0!</v>
      </c>
    </row>
    <row r="100" spans="1:10" ht="63.6" hidden="1" customHeight="1" x14ac:dyDescent="0.3">
      <c r="A100" s="19" t="s">
        <v>91</v>
      </c>
      <c r="B100" s="55">
        <v>300</v>
      </c>
      <c r="C100" s="56" t="s">
        <v>60</v>
      </c>
      <c r="D100" s="56" t="s">
        <v>44</v>
      </c>
      <c r="E100" s="119" t="s">
        <v>122</v>
      </c>
      <c r="F100" s="38"/>
      <c r="G100" s="95"/>
      <c r="H100" s="95"/>
      <c r="I100" s="95"/>
      <c r="J100" s="88" t="e">
        <f t="shared" si="36"/>
        <v>#DIV/0!</v>
      </c>
    </row>
    <row r="101" spans="1:10" ht="78" hidden="1" x14ac:dyDescent="0.3">
      <c r="A101" s="19" t="s">
        <v>33</v>
      </c>
      <c r="B101" s="55">
        <v>300</v>
      </c>
      <c r="C101" s="56" t="s">
        <v>60</v>
      </c>
      <c r="D101" s="56" t="s">
        <v>44</v>
      </c>
      <c r="E101" s="119" t="s">
        <v>123</v>
      </c>
      <c r="F101" s="35">
        <v>200</v>
      </c>
      <c r="G101" s="96"/>
      <c r="H101" s="96"/>
      <c r="I101" s="95"/>
      <c r="J101" s="88" t="e">
        <f t="shared" si="36"/>
        <v>#DIV/0!</v>
      </c>
    </row>
    <row r="102" spans="1:10" ht="78" hidden="1" x14ac:dyDescent="0.3">
      <c r="A102" s="19" t="s">
        <v>32</v>
      </c>
      <c r="B102" s="55">
        <v>300</v>
      </c>
      <c r="C102" s="56" t="s">
        <v>60</v>
      </c>
      <c r="D102" s="56" t="s">
        <v>44</v>
      </c>
      <c r="E102" s="119" t="s">
        <v>124</v>
      </c>
      <c r="F102" s="35">
        <v>240</v>
      </c>
      <c r="G102" s="96"/>
      <c r="H102" s="96"/>
      <c r="I102" s="95"/>
      <c r="J102" s="88" t="e">
        <f t="shared" si="36"/>
        <v>#DIV/0!</v>
      </c>
    </row>
    <row r="103" spans="1:10" ht="78" hidden="1" x14ac:dyDescent="0.3">
      <c r="A103" s="18" t="s">
        <v>97</v>
      </c>
      <c r="B103" s="55">
        <v>300</v>
      </c>
      <c r="C103" s="56" t="s">
        <v>60</v>
      </c>
      <c r="D103" s="56" t="s">
        <v>44</v>
      </c>
      <c r="E103" s="119" t="s">
        <v>125</v>
      </c>
      <c r="F103" s="38"/>
      <c r="G103" s="95"/>
      <c r="H103" s="95"/>
      <c r="I103" s="95"/>
      <c r="J103" s="88" t="e">
        <f t="shared" si="36"/>
        <v>#DIV/0!</v>
      </c>
    </row>
    <row r="104" spans="1:10" ht="78" hidden="1" x14ac:dyDescent="0.3">
      <c r="A104" s="19" t="s">
        <v>33</v>
      </c>
      <c r="B104" s="55">
        <v>300</v>
      </c>
      <c r="C104" s="56" t="s">
        <v>60</v>
      </c>
      <c r="D104" s="56" t="s">
        <v>44</v>
      </c>
      <c r="E104" s="119" t="s">
        <v>126</v>
      </c>
      <c r="F104" s="35">
        <v>200</v>
      </c>
      <c r="G104" s="96"/>
      <c r="H104" s="96"/>
      <c r="I104" s="95"/>
      <c r="J104" s="88" t="e">
        <f t="shared" si="36"/>
        <v>#DIV/0!</v>
      </c>
    </row>
    <row r="105" spans="1:10" ht="78" hidden="1" x14ac:dyDescent="0.3">
      <c r="A105" s="19" t="s">
        <v>32</v>
      </c>
      <c r="B105" s="55">
        <v>300</v>
      </c>
      <c r="C105" s="56" t="s">
        <v>60</v>
      </c>
      <c r="D105" s="56" t="s">
        <v>44</v>
      </c>
      <c r="E105" s="119" t="s">
        <v>127</v>
      </c>
      <c r="F105" s="35">
        <v>240</v>
      </c>
      <c r="G105" s="96"/>
      <c r="H105" s="96"/>
      <c r="I105" s="95"/>
      <c r="J105" s="88" t="e">
        <f t="shared" si="36"/>
        <v>#DIV/0!</v>
      </c>
    </row>
    <row r="106" spans="1:10" ht="21.6" hidden="1" customHeight="1" x14ac:dyDescent="0.3">
      <c r="A106" s="10" t="s">
        <v>11</v>
      </c>
      <c r="B106" s="52">
        <v>300</v>
      </c>
      <c r="C106" s="60" t="s">
        <v>60</v>
      </c>
      <c r="D106" s="60" t="s">
        <v>51</v>
      </c>
      <c r="E106" s="51"/>
      <c r="F106" s="112"/>
      <c r="G106" s="91"/>
      <c r="H106" s="91"/>
      <c r="I106" s="92"/>
      <c r="J106" s="88" t="e">
        <f t="shared" si="36"/>
        <v>#DIV/0!</v>
      </c>
    </row>
    <row r="107" spans="1:10" ht="46.8" hidden="1" x14ac:dyDescent="0.3">
      <c r="A107" s="47" t="s">
        <v>78</v>
      </c>
      <c r="B107" s="53">
        <v>300</v>
      </c>
      <c r="C107" s="54" t="s">
        <v>60</v>
      </c>
      <c r="D107" s="54" t="s">
        <v>51</v>
      </c>
      <c r="E107" s="118" t="s">
        <v>98</v>
      </c>
      <c r="F107" s="33"/>
      <c r="G107" s="99"/>
      <c r="H107" s="99"/>
      <c r="I107" s="94"/>
      <c r="J107" s="88" t="e">
        <f t="shared" si="36"/>
        <v>#DIV/0!</v>
      </c>
    </row>
    <row r="108" spans="1:10" ht="156.6" hidden="1" customHeight="1" x14ac:dyDescent="0.3">
      <c r="A108" s="19" t="s">
        <v>79</v>
      </c>
      <c r="B108" s="55">
        <v>300</v>
      </c>
      <c r="C108" s="56" t="s">
        <v>60</v>
      </c>
      <c r="D108" s="56" t="s">
        <v>51</v>
      </c>
      <c r="E108" s="119" t="s">
        <v>128</v>
      </c>
      <c r="F108" s="38"/>
      <c r="G108" s="95"/>
      <c r="H108" s="95"/>
      <c r="I108" s="95"/>
      <c r="J108" s="88" t="e">
        <f t="shared" si="36"/>
        <v>#DIV/0!</v>
      </c>
    </row>
    <row r="109" spans="1:10" ht="78" hidden="1" x14ac:dyDescent="0.3">
      <c r="A109" s="19" t="s">
        <v>33</v>
      </c>
      <c r="B109" s="55">
        <v>300</v>
      </c>
      <c r="C109" s="56" t="s">
        <v>60</v>
      </c>
      <c r="D109" s="56" t="s">
        <v>51</v>
      </c>
      <c r="E109" s="119" t="s">
        <v>129</v>
      </c>
      <c r="F109" s="35">
        <v>200</v>
      </c>
      <c r="G109" s="96"/>
      <c r="H109" s="96"/>
      <c r="I109" s="95"/>
      <c r="J109" s="88" t="e">
        <f t="shared" si="36"/>
        <v>#DIV/0!</v>
      </c>
    </row>
    <row r="110" spans="1:10" ht="78" hidden="1" x14ac:dyDescent="0.3">
      <c r="A110" s="19" t="s">
        <v>32</v>
      </c>
      <c r="B110" s="55">
        <v>300</v>
      </c>
      <c r="C110" s="56" t="s">
        <v>60</v>
      </c>
      <c r="D110" s="56" t="s">
        <v>51</v>
      </c>
      <c r="E110" s="119" t="s">
        <v>130</v>
      </c>
      <c r="F110" s="35">
        <v>240</v>
      </c>
      <c r="G110" s="96"/>
      <c r="H110" s="96"/>
      <c r="I110" s="95"/>
      <c r="J110" s="88" t="e">
        <f t="shared" si="36"/>
        <v>#DIV/0!</v>
      </c>
    </row>
    <row r="111" spans="1:10" ht="65.400000000000006" hidden="1" customHeight="1" x14ac:dyDescent="0.3">
      <c r="A111" s="19" t="s">
        <v>106</v>
      </c>
      <c r="B111" s="55">
        <v>300</v>
      </c>
      <c r="C111" s="56" t="s">
        <v>60</v>
      </c>
      <c r="D111" s="56" t="s">
        <v>51</v>
      </c>
      <c r="E111" s="119" t="s">
        <v>131</v>
      </c>
      <c r="F111" s="38"/>
      <c r="G111" s="95"/>
      <c r="H111" s="95"/>
      <c r="I111" s="95"/>
      <c r="J111" s="88" t="e">
        <f t="shared" si="36"/>
        <v>#DIV/0!</v>
      </c>
    </row>
    <row r="112" spans="1:10" ht="65.099999999999994" hidden="1" customHeight="1" x14ac:dyDescent="0.3">
      <c r="A112" s="19" t="s">
        <v>33</v>
      </c>
      <c r="B112" s="55">
        <v>300</v>
      </c>
      <c r="C112" s="56" t="s">
        <v>60</v>
      </c>
      <c r="D112" s="56" t="s">
        <v>51</v>
      </c>
      <c r="E112" s="119" t="s">
        <v>132</v>
      </c>
      <c r="F112" s="35">
        <v>200</v>
      </c>
      <c r="G112" s="96"/>
      <c r="H112" s="96"/>
      <c r="I112" s="95"/>
      <c r="J112" s="88" t="e">
        <f t="shared" si="36"/>
        <v>#DIV/0!</v>
      </c>
    </row>
    <row r="113" spans="1:10" ht="78" hidden="1" x14ac:dyDescent="0.3">
      <c r="A113" s="36" t="s">
        <v>32</v>
      </c>
      <c r="B113" s="57">
        <v>300</v>
      </c>
      <c r="C113" s="58" t="s">
        <v>60</v>
      </c>
      <c r="D113" s="58" t="s">
        <v>51</v>
      </c>
      <c r="E113" s="120" t="s">
        <v>133</v>
      </c>
      <c r="F113" s="37">
        <v>240</v>
      </c>
      <c r="G113" s="100"/>
      <c r="H113" s="100"/>
      <c r="I113" s="97"/>
      <c r="J113" s="88" t="e">
        <f t="shared" si="36"/>
        <v>#DIV/0!</v>
      </c>
    </row>
    <row r="114" spans="1:10" ht="18.600000000000001" customHeight="1" x14ac:dyDescent="0.3">
      <c r="A114" s="10" t="s">
        <v>12</v>
      </c>
      <c r="B114" s="52">
        <v>753</v>
      </c>
      <c r="C114" s="60" t="s">
        <v>60</v>
      </c>
      <c r="D114" s="60" t="s">
        <v>52</v>
      </c>
      <c r="E114" s="51"/>
      <c r="F114" s="112"/>
      <c r="G114" s="91">
        <f>G115+G142+G120+G130</f>
        <v>653900</v>
      </c>
      <c r="H114" s="91">
        <f>H115+H142+H120+H130+H125</f>
        <v>900339.04</v>
      </c>
      <c r="I114" s="91">
        <f t="shared" ref="I114" si="38">I115+I142+I120+I130</f>
        <v>213812.69999999998</v>
      </c>
      <c r="J114" s="88">
        <f t="shared" si="36"/>
        <v>23.748020523468576</v>
      </c>
    </row>
    <row r="115" spans="1:10" ht="91.2" customHeight="1" x14ac:dyDescent="0.3">
      <c r="A115" s="70" t="s">
        <v>236</v>
      </c>
      <c r="B115" s="68">
        <v>753</v>
      </c>
      <c r="C115" s="69" t="s">
        <v>60</v>
      </c>
      <c r="D115" s="69" t="s">
        <v>52</v>
      </c>
      <c r="E115" s="116" t="s">
        <v>194</v>
      </c>
      <c r="F115" s="67"/>
      <c r="G115" s="90">
        <f>G116</f>
        <v>200000</v>
      </c>
      <c r="H115" s="90">
        <f t="shared" ref="H115:I115" si="39">H116</f>
        <v>271439.03999999998</v>
      </c>
      <c r="I115" s="90">
        <f t="shared" si="39"/>
        <v>45332.58</v>
      </c>
      <c r="J115" s="88">
        <f t="shared" si="36"/>
        <v>16.700832717357091</v>
      </c>
    </row>
    <row r="116" spans="1:10" ht="46.5" customHeight="1" x14ac:dyDescent="0.3">
      <c r="A116" s="71" t="s">
        <v>192</v>
      </c>
      <c r="B116" s="68">
        <v>753</v>
      </c>
      <c r="C116" s="69" t="s">
        <v>60</v>
      </c>
      <c r="D116" s="69" t="s">
        <v>52</v>
      </c>
      <c r="E116" s="116" t="s">
        <v>193</v>
      </c>
      <c r="F116" s="67"/>
      <c r="G116" s="90">
        <f>G118</f>
        <v>200000</v>
      </c>
      <c r="H116" s="90">
        <f t="shared" ref="H116:I116" si="40">H118</f>
        <v>271439.03999999998</v>
      </c>
      <c r="I116" s="90">
        <f t="shared" si="40"/>
        <v>45332.58</v>
      </c>
      <c r="J116" s="88">
        <f t="shared" si="36"/>
        <v>16.700832717357091</v>
      </c>
    </row>
    <row r="117" spans="1:10" ht="18.600000000000001" hidden="1" customHeight="1" x14ac:dyDescent="0.3">
      <c r="A117" s="71"/>
      <c r="B117" s="68">
        <v>753</v>
      </c>
      <c r="C117" s="69" t="s">
        <v>60</v>
      </c>
      <c r="D117" s="69" t="s">
        <v>52</v>
      </c>
      <c r="E117" s="116"/>
      <c r="F117" s="67"/>
      <c r="G117" s="90"/>
      <c r="H117" s="90"/>
      <c r="I117" s="98"/>
      <c r="J117" s="88" t="e">
        <f t="shared" si="36"/>
        <v>#DIV/0!</v>
      </c>
    </row>
    <row r="118" spans="1:10" ht="46.5" customHeight="1" x14ac:dyDescent="0.3">
      <c r="A118" s="19" t="s">
        <v>33</v>
      </c>
      <c r="B118" s="68">
        <v>753</v>
      </c>
      <c r="C118" s="69" t="s">
        <v>60</v>
      </c>
      <c r="D118" s="69" t="s">
        <v>52</v>
      </c>
      <c r="E118" s="116" t="s">
        <v>193</v>
      </c>
      <c r="F118" s="67">
        <v>200</v>
      </c>
      <c r="G118" s="90">
        <f>G119</f>
        <v>200000</v>
      </c>
      <c r="H118" s="90">
        <f>H119</f>
        <v>271439.03999999998</v>
      </c>
      <c r="I118" s="90">
        <f t="shared" ref="I118" si="41">I119</f>
        <v>45332.58</v>
      </c>
      <c r="J118" s="88">
        <f t="shared" si="36"/>
        <v>16.700832717357091</v>
      </c>
    </row>
    <row r="119" spans="1:10" ht="63.75" customHeight="1" x14ac:dyDescent="0.3">
      <c r="A119" s="19" t="s">
        <v>32</v>
      </c>
      <c r="B119" s="68">
        <v>753</v>
      </c>
      <c r="C119" s="69" t="s">
        <v>60</v>
      </c>
      <c r="D119" s="69" t="s">
        <v>52</v>
      </c>
      <c r="E119" s="116" t="s">
        <v>199</v>
      </c>
      <c r="F119" s="67">
        <v>240</v>
      </c>
      <c r="G119" s="90">
        <v>200000</v>
      </c>
      <c r="H119" s="90">
        <v>271439.03999999998</v>
      </c>
      <c r="I119" s="90">
        <v>45332.58</v>
      </c>
      <c r="J119" s="88">
        <f t="shared" si="36"/>
        <v>16.700832717357091</v>
      </c>
    </row>
    <row r="120" spans="1:10" ht="109.8" customHeight="1" x14ac:dyDescent="0.3">
      <c r="A120" s="77" t="s">
        <v>237</v>
      </c>
      <c r="B120" s="68">
        <v>753</v>
      </c>
      <c r="C120" s="69" t="s">
        <v>60</v>
      </c>
      <c r="D120" s="69" t="s">
        <v>52</v>
      </c>
      <c r="E120" s="116" t="s">
        <v>238</v>
      </c>
      <c r="F120" s="67"/>
      <c r="G120" s="90">
        <f t="shared" ref="G120:I122" si="42">G121</f>
        <v>100000</v>
      </c>
      <c r="H120" s="90">
        <f t="shared" si="42"/>
        <v>106000</v>
      </c>
      <c r="I120" s="90">
        <f t="shared" si="42"/>
        <v>59157.21</v>
      </c>
      <c r="J120" s="88">
        <v>0</v>
      </c>
    </row>
    <row r="121" spans="1:10" ht="45.75" customHeight="1" x14ac:dyDescent="0.3">
      <c r="A121" s="10" t="s">
        <v>192</v>
      </c>
      <c r="B121" s="68">
        <v>753</v>
      </c>
      <c r="C121" s="69" t="s">
        <v>60</v>
      </c>
      <c r="D121" s="69" t="s">
        <v>52</v>
      </c>
      <c r="E121" s="116" t="s">
        <v>239</v>
      </c>
      <c r="F121" s="67"/>
      <c r="G121" s="90">
        <f t="shared" si="42"/>
        <v>100000</v>
      </c>
      <c r="H121" s="90">
        <f t="shared" si="42"/>
        <v>106000</v>
      </c>
      <c r="I121" s="90">
        <f t="shared" si="42"/>
        <v>59157.21</v>
      </c>
      <c r="J121" s="88">
        <v>0</v>
      </c>
    </row>
    <row r="122" spans="1:10" ht="64.8" customHeight="1" x14ac:dyDescent="0.3">
      <c r="A122" s="10" t="s">
        <v>33</v>
      </c>
      <c r="B122" s="68">
        <v>753</v>
      </c>
      <c r="C122" s="69" t="s">
        <v>60</v>
      </c>
      <c r="D122" s="69" t="s">
        <v>52</v>
      </c>
      <c r="E122" s="116" t="s">
        <v>239</v>
      </c>
      <c r="F122" s="67">
        <v>200</v>
      </c>
      <c r="G122" s="90">
        <f t="shared" si="42"/>
        <v>100000</v>
      </c>
      <c r="H122" s="90">
        <f t="shared" si="42"/>
        <v>106000</v>
      </c>
      <c r="I122" s="90">
        <f t="shared" si="42"/>
        <v>59157.21</v>
      </c>
      <c r="J122" s="88">
        <f>I122/H122*100</f>
        <v>55.808688679245279</v>
      </c>
    </row>
    <row r="123" spans="1:10" ht="71.400000000000006" customHeight="1" x14ac:dyDescent="0.3">
      <c r="A123" s="10" t="s">
        <v>32</v>
      </c>
      <c r="B123" s="68">
        <v>753</v>
      </c>
      <c r="C123" s="69" t="s">
        <v>60</v>
      </c>
      <c r="D123" s="69" t="s">
        <v>52</v>
      </c>
      <c r="E123" s="116" t="s">
        <v>239</v>
      </c>
      <c r="F123" s="67">
        <v>240</v>
      </c>
      <c r="G123" s="90">
        <v>100000</v>
      </c>
      <c r="H123" s="90">
        <v>106000</v>
      </c>
      <c r="I123" s="90">
        <v>59157.21</v>
      </c>
      <c r="J123" s="88">
        <f>I123/H123*100</f>
        <v>55.808688679245279</v>
      </c>
    </row>
    <row r="124" spans="1:10" ht="0.6" customHeight="1" x14ac:dyDescent="0.3">
      <c r="A124" s="10"/>
      <c r="B124" s="68"/>
      <c r="C124" s="69"/>
      <c r="D124" s="69"/>
      <c r="E124" s="116"/>
      <c r="F124" s="67"/>
      <c r="G124" s="90"/>
      <c r="H124" s="90"/>
      <c r="I124" s="90"/>
      <c r="J124" s="88"/>
    </row>
    <row r="125" spans="1:10" ht="121.2" customHeight="1" x14ac:dyDescent="0.3">
      <c r="A125" s="10" t="s">
        <v>286</v>
      </c>
      <c r="B125" s="68">
        <v>753</v>
      </c>
      <c r="C125" s="69" t="s">
        <v>60</v>
      </c>
      <c r="D125" s="69" t="s">
        <v>52</v>
      </c>
      <c r="E125" s="116" t="s">
        <v>285</v>
      </c>
      <c r="F125" s="67"/>
      <c r="G125" s="90"/>
      <c r="H125" s="90">
        <f>H126</f>
        <v>150000</v>
      </c>
      <c r="I125" s="90">
        <v>0</v>
      </c>
      <c r="J125" s="88"/>
    </row>
    <row r="126" spans="1:10" ht="46.5" customHeight="1" x14ac:dyDescent="0.3">
      <c r="A126" s="10" t="s">
        <v>287</v>
      </c>
      <c r="B126" s="68">
        <v>753</v>
      </c>
      <c r="C126" s="69" t="s">
        <v>60</v>
      </c>
      <c r="D126" s="69" t="s">
        <v>52</v>
      </c>
      <c r="E126" s="116" t="s">
        <v>284</v>
      </c>
      <c r="F126" s="67"/>
      <c r="G126" s="90"/>
      <c r="H126" s="90">
        <f>H127</f>
        <v>150000</v>
      </c>
      <c r="I126" s="90">
        <v>0</v>
      </c>
      <c r="J126" s="88"/>
    </row>
    <row r="127" spans="1:10" ht="64.2" customHeight="1" x14ac:dyDescent="0.3">
      <c r="A127" s="10" t="s">
        <v>33</v>
      </c>
      <c r="B127" s="68">
        <v>753</v>
      </c>
      <c r="C127" s="69" t="s">
        <v>60</v>
      </c>
      <c r="D127" s="69" t="s">
        <v>52</v>
      </c>
      <c r="E127" s="116" t="s">
        <v>283</v>
      </c>
      <c r="F127" s="67">
        <v>200</v>
      </c>
      <c r="G127" s="90"/>
      <c r="H127" s="90">
        <f>H128</f>
        <v>150000</v>
      </c>
      <c r="I127" s="90">
        <v>0</v>
      </c>
      <c r="J127" s="88"/>
    </row>
    <row r="128" spans="1:10" ht="75" customHeight="1" x14ac:dyDescent="0.3">
      <c r="A128" s="10" t="s">
        <v>32</v>
      </c>
      <c r="B128" s="68">
        <v>753</v>
      </c>
      <c r="C128" s="69" t="s">
        <v>60</v>
      </c>
      <c r="D128" s="69" t="s">
        <v>52</v>
      </c>
      <c r="E128" s="116" t="s">
        <v>283</v>
      </c>
      <c r="F128" s="67">
        <v>240</v>
      </c>
      <c r="G128" s="90"/>
      <c r="H128" s="90">
        <v>150000</v>
      </c>
      <c r="I128" s="90">
        <v>0</v>
      </c>
      <c r="J128" s="88"/>
    </row>
    <row r="129" spans="1:10" ht="15.6" hidden="1" customHeight="1" x14ac:dyDescent="0.3">
      <c r="A129" s="10"/>
      <c r="B129" s="68"/>
      <c r="C129" s="69"/>
      <c r="D129" s="69"/>
      <c r="E129" s="116"/>
      <c r="F129" s="67"/>
      <c r="G129" s="90"/>
      <c r="H129" s="90"/>
      <c r="I129" s="90"/>
      <c r="J129" s="88"/>
    </row>
    <row r="130" spans="1:10" ht="111.6" customHeight="1" x14ac:dyDescent="0.3">
      <c r="A130" s="10" t="s">
        <v>245</v>
      </c>
      <c r="B130" s="68">
        <v>753</v>
      </c>
      <c r="C130" s="69" t="s">
        <v>60</v>
      </c>
      <c r="D130" s="69" t="s">
        <v>52</v>
      </c>
      <c r="E130" s="116" t="s">
        <v>241</v>
      </c>
      <c r="F130" s="67"/>
      <c r="G130" s="90">
        <f>G131</f>
        <v>0</v>
      </c>
      <c r="H130" s="90">
        <f>H131+H134</f>
        <v>19000</v>
      </c>
      <c r="I130" s="90">
        <f>I131+I134</f>
        <v>11900</v>
      </c>
      <c r="J130" s="88">
        <f>I130/H130*100</f>
        <v>62.631578947368418</v>
      </c>
    </row>
    <row r="131" spans="1:10" ht="57.6" customHeight="1" x14ac:dyDescent="0.3">
      <c r="A131" s="10" t="s">
        <v>246</v>
      </c>
      <c r="B131" s="68">
        <v>753</v>
      </c>
      <c r="C131" s="69" t="s">
        <v>60</v>
      </c>
      <c r="D131" s="69" t="s">
        <v>52</v>
      </c>
      <c r="E131" s="116" t="s">
        <v>243</v>
      </c>
      <c r="F131" s="67"/>
      <c r="G131" s="90">
        <f>G132</f>
        <v>0</v>
      </c>
      <c r="H131" s="90">
        <f>H132</f>
        <v>11900</v>
      </c>
      <c r="I131" s="90">
        <f>I132</f>
        <v>11900</v>
      </c>
      <c r="J131" s="88">
        <f t="shared" ref="J131:J137" si="43">I131/H131*100</f>
        <v>100</v>
      </c>
    </row>
    <row r="132" spans="1:10" ht="63" customHeight="1" x14ac:dyDescent="0.3">
      <c r="A132" s="10" t="s">
        <v>33</v>
      </c>
      <c r="B132" s="68">
        <v>753</v>
      </c>
      <c r="C132" s="69" t="s">
        <v>60</v>
      </c>
      <c r="D132" s="69" t="s">
        <v>52</v>
      </c>
      <c r="E132" s="116" t="s">
        <v>244</v>
      </c>
      <c r="F132" s="67">
        <v>200</v>
      </c>
      <c r="G132" s="90">
        <f>G133</f>
        <v>0</v>
      </c>
      <c r="H132" s="90">
        <f>H133</f>
        <v>11900</v>
      </c>
      <c r="I132" s="90">
        <f>I133</f>
        <v>11900</v>
      </c>
      <c r="J132" s="88">
        <f t="shared" si="43"/>
        <v>100</v>
      </c>
    </row>
    <row r="133" spans="1:10" ht="63.75" customHeight="1" x14ac:dyDescent="0.3">
      <c r="A133" s="10" t="s">
        <v>32</v>
      </c>
      <c r="B133" s="68">
        <v>753</v>
      </c>
      <c r="C133" s="69" t="s">
        <v>60</v>
      </c>
      <c r="D133" s="69" t="s">
        <v>52</v>
      </c>
      <c r="E133" s="116" t="s">
        <v>244</v>
      </c>
      <c r="F133" s="67">
        <v>240</v>
      </c>
      <c r="G133" s="90">
        <v>0</v>
      </c>
      <c r="H133" s="90">
        <v>11900</v>
      </c>
      <c r="I133" s="90">
        <v>11900</v>
      </c>
      <c r="J133" s="88">
        <f t="shared" si="43"/>
        <v>100</v>
      </c>
    </row>
    <row r="134" spans="1:10" ht="46.5" customHeight="1" x14ac:dyDescent="0.3">
      <c r="A134" s="10" t="s">
        <v>247</v>
      </c>
      <c r="B134" s="68">
        <v>753</v>
      </c>
      <c r="C134" s="69" t="s">
        <v>60</v>
      </c>
      <c r="D134" s="69" t="s">
        <v>52</v>
      </c>
      <c r="E134" s="116" t="s">
        <v>240</v>
      </c>
      <c r="F134" s="67"/>
      <c r="G134" s="90"/>
      <c r="H134" s="90">
        <f t="shared" ref="H134:I136" si="44">H135</f>
        <v>7100</v>
      </c>
      <c r="I134" s="90">
        <f t="shared" si="44"/>
        <v>0</v>
      </c>
      <c r="J134" s="88">
        <f>I134/H134*100</f>
        <v>0</v>
      </c>
    </row>
    <row r="135" spans="1:10" ht="39" customHeight="1" x14ac:dyDescent="0.3">
      <c r="A135" s="10" t="s">
        <v>248</v>
      </c>
      <c r="B135" s="68">
        <v>753</v>
      </c>
      <c r="C135" s="69" t="s">
        <v>60</v>
      </c>
      <c r="D135" s="69" t="s">
        <v>52</v>
      </c>
      <c r="E135" s="116" t="s">
        <v>242</v>
      </c>
      <c r="F135" s="67"/>
      <c r="G135" s="90"/>
      <c r="H135" s="90">
        <f t="shared" si="44"/>
        <v>7100</v>
      </c>
      <c r="I135" s="90">
        <f t="shared" si="44"/>
        <v>0</v>
      </c>
      <c r="J135" s="88">
        <f t="shared" si="43"/>
        <v>0</v>
      </c>
    </row>
    <row r="136" spans="1:10" ht="66.599999999999994" customHeight="1" x14ac:dyDescent="0.3">
      <c r="A136" s="10" t="s">
        <v>33</v>
      </c>
      <c r="B136" s="68">
        <v>753</v>
      </c>
      <c r="C136" s="69" t="s">
        <v>60</v>
      </c>
      <c r="D136" s="69" t="s">
        <v>52</v>
      </c>
      <c r="E136" s="116" t="s">
        <v>242</v>
      </c>
      <c r="F136" s="67">
        <v>200</v>
      </c>
      <c r="G136" s="90"/>
      <c r="H136" s="90">
        <f t="shared" si="44"/>
        <v>7100</v>
      </c>
      <c r="I136" s="90">
        <f t="shared" si="44"/>
        <v>0</v>
      </c>
      <c r="J136" s="88">
        <f>I136/H136*100</f>
        <v>0</v>
      </c>
    </row>
    <row r="137" spans="1:10" ht="63.75" customHeight="1" x14ac:dyDescent="0.3">
      <c r="A137" s="71" t="s">
        <v>32</v>
      </c>
      <c r="B137" s="68">
        <v>753</v>
      </c>
      <c r="C137" s="69" t="s">
        <v>60</v>
      </c>
      <c r="D137" s="69" t="s">
        <v>52</v>
      </c>
      <c r="E137" s="116" t="s">
        <v>242</v>
      </c>
      <c r="F137" s="67">
        <v>240</v>
      </c>
      <c r="G137" s="90"/>
      <c r="H137" s="90">
        <v>7100</v>
      </c>
      <c r="I137" s="90">
        <v>0</v>
      </c>
      <c r="J137" s="88">
        <f t="shared" si="43"/>
        <v>0</v>
      </c>
    </row>
    <row r="138" spans="1:10" ht="32.25" customHeight="1" x14ac:dyDescent="0.3">
      <c r="A138" s="47" t="s">
        <v>224</v>
      </c>
      <c r="B138" s="53">
        <v>753</v>
      </c>
      <c r="C138" s="54" t="s">
        <v>60</v>
      </c>
      <c r="D138" s="54" t="s">
        <v>52</v>
      </c>
      <c r="E138" s="118" t="s">
        <v>223</v>
      </c>
      <c r="F138" s="33"/>
      <c r="G138" s="99">
        <f>G142</f>
        <v>353900</v>
      </c>
      <c r="H138" s="99">
        <f>H142</f>
        <v>353900</v>
      </c>
      <c r="I138" s="99">
        <f t="shared" ref="I138" si="45">I142</f>
        <v>97422.91</v>
      </c>
      <c r="J138" s="88">
        <f t="shared" si="36"/>
        <v>27.528372421588021</v>
      </c>
    </row>
    <row r="139" spans="1:10" ht="33" hidden="1" customHeight="1" x14ac:dyDescent="0.3">
      <c r="A139" s="19" t="s">
        <v>81</v>
      </c>
      <c r="B139" s="55">
        <v>753</v>
      </c>
      <c r="C139" s="56" t="s">
        <v>60</v>
      </c>
      <c r="D139" s="56" t="s">
        <v>52</v>
      </c>
      <c r="E139" s="118" t="s">
        <v>195</v>
      </c>
      <c r="F139" s="38"/>
      <c r="G139" s="95"/>
      <c r="H139" s="95"/>
      <c r="I139" s="95"/>
      <c r="J139" s="88" t="e">
        <f t="shared" si="36"/>
        <v>#DIV/0!</v>
      </c>
    </row>
    <row r="140" spans="1:10" ht="51" hidden="1" customHeight="1" x14ac:dyDescent="0.3">
      <c r="A140" s="19" t="s">
        <v>33</v>
      </c>
      <c r="B140" s="55">
        <v>753</v>
      </c>
      <c r="C140" s="56" t="s">
        <v>60</v>
      </c>
      <c r="D140" s="56" t="s">
        <v>52</v>
      </c>
      <c r="E140" s="119" t="s">
        <v>195</v>
      </c>
      <c r="F140" s="38">
        <v>200</v>
      </c>
      <c r="G140" s="95"/>
      <c r="H140" s="95"/>
      <c r="I140" s="95"/>
      <c r="J140" s="88" t="e">
        <f t="shared" si="36"/>
        <v>#DIV/0!</v>
      </c>
    </row>
    <row r="141" spans="1:10" ht="67.5" hidden="1" customHeight="1" x14ac:dyDescent="0.3">
      <c r="A141" s="19" t="s">
        <v>32</v>
      </c>
      <c r="B141" s="55">
        <v>300</v>
      </c>
      <c r="C141" s="56" t="s">
        <v>60</v>
      </c>
      <c r="D141" s="56" t="s">
        <v>52</v>
      </c>
      <c r="E141" s="119" t="s">
        <v>134</v>
      </c>
      <c r="F141" s="38">
        <v>240</v>
      </c>
      <c r="G141" s="95"/>
      <c r="H141" s="95"/>
      <c r="I141" s="95"/>
      <c r="J141" s="88" t="e">
        <f t="shared" si="36"/>
        <v>#DIV/0!</v>
      </c>
    </row>
    <row r="142" spans="1:10" ht="60.75" customHeight="1" x14ac:dyDescent="0.3">
      <c r="A142" s="19" t="s">
        <v>102</v>
      </c>
      <c r="B142" s="55">
        <v>753</v>
      </c>
      <c r="C142" s="56" t="s">
        <v>60</v>
      </c>
      <c r="D142" s="56" t="s">
        <v>52</v>
      </c>
      <c r="E142" s="124" t="s">
        <v>196</v>
      </c>
      <c r="F142" s="38"/>
      <c r="G142" s="95">
        <f>G143</f>
        <v>353900</v>
      </c>
      <c r="H142" s="95">
        <f t="shared" ref="H142:I142" si="46">H143</f>
        <v>353900</v>
      </c>
      <c r="I142" s="95">
        <f t="shared" si="46"/>
        <v>97422.91</v>
      </c>
      <c r="J142" s="88">
        <f t="shared" si="36"/>
        <v>27.528372421588021</v>
      </c>
    </row>
    <row r="143" spans="1:10" ht="46.5" customHeight="1" x14ac:dyDescent="0.3">
      <c r="A143" s="19" t="s">
        <v>33</v>
      </c>
      <c r="B143" s="55">
        <v>753</v>
      </c>
      <c r="C143" s="56" t="s">
        <v>60</v>
      </c>
      <c r="D143" s="56" t="s">
        <v>52</v>
      </c>
      <c r="E143" s="124" t="s">
        <v>197</v>
      </c>
      <c r="F143" s="38">
        <v>200</v>
      </c>
      <c r="G143" s="95">
        <f>G144</f>
        <v>353900</v>
      </c>
      <c r="H143" s="95">
        <f t="shared" ref="H143:I143" si="47">H144</f>
        <v>353900</v>
      </c>
      <c r="I143" s="95">
        <f t="shared" si="47"/>
        <v>97422.91</v>
      </c>
      <c r="J143" s="88">
        <f t="shared" si="36"/>
        <v>27.528372421588021</v>
      </c>
    </row>
    <row r="144" spans="1:10" ht="60" customHeight="1" x14ac:dyDescent="0.3">
      <c r="A144" s="36" t="s">
        <v>32</v>
      </c>
      <c r="B144" s="57">
        <v>753</v>
      </c>
      <c r="C144" s="58" t="s">
        <v>60</v>
      </c>
      <c r="D144" s="58" t="s">
        <v>52</v>
      </c>
      <c r="E144" s="125" t="s">
        <v>197</v>
      </c>
      <c r="F144" s="42">
        <v>240</v>
      </c>
      <c r="G144" s="97">
        <v>353900</v>
      </c>
      <c r="H144" s="97">
        <v>353900</v>
      </c>
      <c r="I144" s="97">
        <v>97422.91</v>
      </c>
      <c r="J144" s="88">
        <f t="shared" si="36"/>
        <v>27.528372421588021</v>
      </c>
    </row>
    <row r="145" spans="1:10" ht="0.6" customHeight="1" x14ac:dyDescent="0.3">
      <c r="A145" s="10"/>
      <c r="B145" s="52"/>
      <c r="C145" s="60"/>
      <c r="D145" s="60"/>
      <c r="E145" s="51"/>
      <c r="F145" s="17"/>
      <c r="G145" s="92"/>
      <c r="H145" s="92"/>
      <c r="I145" s="92"/>
      <c r="J145" s="88"/>
    </row>
    <row r="146" spans="1:10" ht="20.399999999999999" hidden="1" customHeight="1" x14ac:dyDescent="0.3">
      <c r="A146" s="10" t="s">
        <v>17</v>
      </c>
      <c r="B146" s="52">
        <v>300</v>
      </c>
      <c r="C146" s="60" t="s">
        <v>61</v>
      </c>
      <c r="D146" s="60" t="s">
        <v>50</v>
      </c>
      <c r="E146" s="51"/>
      <c r="F146" s="17"/>
      <c r="G146" s="92"/>
      <c r="H146" s="92"/>
      <c r="I146" s="92"/>
      <c r="J146" s="88" t="e">
        <f t="shared" si="36"/>
        <v>#DIV/0!</v>
      </c>
    </row>
    <row r="147" spans="1:10" ht="21.9" hidden="1" customHeight="1" x14ac:dyDescent="0.3">
      <c r="A147" s="10" t="s">
        <v>34</v>
      </c>
      <c r="B147" s="52">
        <v>300</v>
      </c>
      <c r="C147" s="60" t="s">
        <v>61</v>
      </c>
      <c r="D147" s="60" t="s">
        <v>61</v>
      </c>
      <c r="E147" s="51"/>
      <c r="F147" s="17"/>
      <c r="G147" s="92"/>
      <c r="H147" s="92"/>
      <c r="I147" s="92"/>
      <c r="J147" s="88" t="e">
        <f t="shared" si="36"/>
        <v>#DIV/0!</v>
      </c>
    </row>
    <row r="148" spans="1:10" ht="39" hidden="1" customHeight="1" x14ac:dyDescent="0.3">
      <c r="A148" s="61" t="s">
        <v>110</v>
      </c>
      <c r="B148" s="53">
        <v>300</v>
      </c>
      <c r="C148" s="54" t="s">
        <v>61</v>
      </c>
      <c r="D148" s="54" t="s">
        <v>61</v>
      </c>
      <c r="E148" s="118" t="s">
        <v>100</v>
      </c>
      <c r="F148" s="40"/>
      <c r="G148" s="94"/>
      <c r="H148" s="94"/>
      <c r="I148" s="94"/>
      <c r="J148" s="88" t="e">
        <f t="shared" si="36"/>
        <v>#DIV/0!</v>
      </c>
    </row>
    <row r="149" spans="1:10" ht="62.1" hidden="1" customHeight="1" x14ac:dyDescent="0.3">
      <c r="A149" s="18" t="s">
        <v>101</v>
      </c>
      <c r="B149" s="55">
        <v>300</v>
      </c>
      <c r="C149" s="56" t="s">
        <v>61</v>
      </c>
      <c r="D149" s="56" t="s">
        <v>61</v>
      </c>
      <c r="E149" s="119" t="s">
        <v>135</v>
      </c>
      <c r="F149" s="38"/>
      <c r="G149" s="95"/>
      <c r="H149" s="95"/>
      <c r="I149" s="95"/>
      <c r="J149" s="88" t="e">
        <f t="shared" si="36"/>
        <v>#DIV/0!</v>
      </c>
    </row>
    <row r="150" spans="1:10" ht="78" hidden="1" x14ac:dyDescent="0.3">
      <c r="A150" s="18" t="s">
        <v>33</v>
      </c>
      <c r="B150" s="55">
        <v>300</v>
      </c>
      <c r="C150" s="56" t="s">
        <v>61</v>
      </c>
      <c r="D150" s="56" t="s">
        <v>61</v>
      </c>
      <c r="E150" s="119" t="s">
        <v>136</v>
      </c>
      <c r="F150" s="38">
        <v>200</v>
      </c>
      <c r="G150" s="95"/>
      <c r="H150" s="95"/>
      <c r="I150" s="95"/>
      <c r="J150" s="88" t="e">
        <f t="shared" si="36"/>
        <v>#DIV/0!</v>
      </c>
    </row>
    <row r="151" spans="1:10" ht="78" hidden="1" x14ac:dyDescent="0.3">
      <c r="A151" s="41" t="s">
        <v>32</v>
      </c>
      <c r="B151" s="57">
        <v>300</v>
      </c>
      <c r="C151" s="58" t="s">
        <v>61</v>
      </c>
      <c r="D151" s="58" t="s">
        <v>61</v>
      </c>
      <c r="E151" s="120" t="s">
        <v>136</v>
      </c>
      <c r="F151" s="42">
        <v>240</v>
      </c>
      <c r="G151" s="97"/>
      <c r="H151" s="97"/>
      <c r="I151" s="97"/>
      <c r="J151" s="88" t="e">
        <f t="shared" si="36"/>
        <v>#DIV/0!</v>
      </c>
    </row>
    <row r="152" spans="1:10" hidden="1" x14ac:dyDescent="0.3">
      <c r="A152" s="21"/>
      <c r="B152" s="52"/>
      <c r="C152" s="60"/>
      <c r="D152" s="60"/>
      <c r="E152" s="51"/>
      <c r="F152" s="17"/>
      <c r="G152" s="92"/>
      <c r="H152" s="92"/>
      <c r="I152" s="92"/>
      <c r="J152" s="88" t="e">
        <f t="shared" si="36"/>
        <v>#DIV/0!</v>
      </c>
    </row>
    <row r="153" spans="1:10" ht="18" hidden="1" customHeight="1" x14ac:dyDescent="0.3">
      <c r="A153" s="21" t="s">
        <v>41</v>
      </c>
      <c r="B153" s="52">
        <v>300</v>
      </c>
      <c r="C153" s="60" t="s">
        <v>42</v>
      </c>
      <c r="D153" s="60" t="s">
        <v>50</v>
      </c>
      <c r="E153" s="51"/>
      <c r="F153" s="17"/>
      <c r="G153" s="92"/>
      <c r="H153" s="92"/>
      <c r="I153" s="92"/>
      <c r="J153" s="88" t="e">
        <f t="shared" si="36"/>
        <v>#DIV/0!</v>
      </c>
    </row>
    <row r="154" spans="1:10" ht="18.899999999999999" hidden="1" customHeight="1" x14ac:dyDescent="0.3">
      <c r="A154" s="21" t="s">
        <v>43</v>
      </c>
      <c r="B154" s="52">
        <v>300</v>
      </c>
      <c r="C154" s="60" t="s">
        <v>42</v>
      </c>
      <c r="D154" s="60" t="s">
        <v>44</v>
      </c>
      <c r="E154" s="51"/>
      <c r="F154" s="17"/>
      <c r="G154" s="92"/>
      <c r="H154" s="92"/>
      <c r="I154" s="92"/>
      <c r="J154" s="88" t="e">
        <f t="shared" si="36"/>
        <v>#DIV/0!</v>
      </c>
    </row>
    <row r="155" spans="1:10" ht="42" hidden="1" customHeight="1" x14ac:dyDescent="0.3">
      <c r="A155" s="61" t="s">
        <v>111</v>
      </c>
      <c r="B155" s="53">
        <v>300</v>
      </c>
      <c r="C155" s="54" t="s">
        <v>42</v>
      </c>
      <c r="D155" s="54" t="s">
        <v>44</v>
      </c>
      <c r="E155" s="118" t="s">
        <v>103</v>
      </c>
      <c r="F155" s="40"/>
      <c r="G155" s="94"/>
      <c r="H155" s="94"/>
      <c r="I155" s="94"/>
      <c r="J155" s="88" t="e">
        <f t="shared" si="36"/>
        <v>#DIV/0!</v>
      </c>
    </row>
    <row r="156" spans="1:10" ht="78" hidden="1" x14ac:dyDescent="0.3">
      <c r="A156" s="18" t="s">
        <v>45</v>
      </c>
      <c r="B156" s="55">
        <v>300</v>
      </c>
      <c r="C156" s="56" t="s">
        <v>42</v>
      </c>
      <c r="D156" s="56" t="s">
        <v>44</v>
      </c>
      <c r="E156" s="119" t="s">
        <v>137</v>
      </c>
      <c r="F156" s="38"/>
      <c r="G156" s="95"/>
      <c r="H156" s="95"/>
      <c r="I156" s="95"/>
      <c r="J156" s="88" t="e">
        <f t="shared" si="36"/>
        <v>#DIV/0!</v>
      </c>
    </row>
    <row r="157" spans="1:10" ht="78" hidden="1" x14ac:dyDescent="0.3">
      <c r="A157" s="18" t="s">
        <v>46</v>
      </c>
      <c r="B157" s="55">
        <v>300</v>
      </c>
      <c r="C157" s="56" t="s">
        <v>42</v>
      </c>
      <c r="D157" s="56" t="s">
        <v>44</v>
      </c>
      <c r="E157" s="119" t="s">
        <v>138</v>
      </c>
      <c r="F157" s="43" t="s">
        <v>47</v>
      </c>
      <c r="G157" s="96"/>
      <c r="H157" s="96"/>
      <c r="I157" s="95"/>
      <c r="J157" s="88" t="e">
        <f t="shared" si="36"/>
        <v>#DIV/0!</v>
      </c>
    </row>
    <row r="158" spans="1:10" ht="63.9" hidden="1" customHeight="1" x14ac:dyDescent="0.3">
      <c r="A158" s="41" t="s">
        <v>48</v>
      </c>
      <c r="B158" s="57">
        <v>300</v>
      </c>
      <c r="C158" s="58" t="s">
        <v>42</v>
      </c>
      <c r="D158" s="58" t="s">
        <v>44</v>
      </c>
      <c r="E158" s="120" t="s">
        <v>137</v>
      </c>
      <c r="F158" s="44" t="s">
        <v>49</v>
      </c>
      <c r="G158" s="100"/>
      <c r="H158" s="100"/>
      <c r="I158" s="97"/>
      <c r="J158" s="88" t="e">
        <f t="shared" si="36"/>
        <v>#DIV/0!</v>
      </c>
    </row>
    <row r="159" spans="1:10" hidden="1" x14ac:dyDescent="0.3">
      <c r="A159" s="21"/>
      <c r="B159" s="52"/>
      <c r="C159" s="60"/>
      <c r="D159" s="60"/>
      <c r="E159" s="51"/>
      <c r="F159" s="62"/>
      <c r="G159" s="91"/>
      <c r="H159" s="91"/>
      <c r="I159" s="92"/>
      <c r="J159" s="88" t="e">
        <f t="shared" si="36"/>
        <v>#DIV/0!</v>
      </c>
    </row>
    <row r="160" spans="1:10" ht="31.2" x14ac:dyDescent="0.3">
      <c r="A160" s="21" t="s">
        <v>271</v>
      </c>
      <c r="B160" s="52">
        <v>753</v>
      </c>
      <c r="C160" s="60" t="s">
        <v>54</v>
      </c>
      <c r="D160" s="60" t="s">
        <v>50</v>
      </c>
      <c r="E160" s="51" t="s">
        <v>272</v>
      </c>
      <c r="F160" s="62"/>
      <c r="G160" s="91"/>
      <c r="H160" s="91">
        <f>H161</f>
        <v>125000</v>
      </c>
      <c r="I160" s="92">
        <v>0</v>
      </c>
      <c r="J160" s="88">
        <f t="shared" si="36"/>
        <v>0</v>
      </c>
    </row>
    <row r="161" spans="1:10" ht="312" x14ac:dyDescent="0.3">
      <c r="A161" s="21" t="s">
        <v>275</v>
      </c>
      <c r="B161" s="52">
        <v>753</v>
      </c>
      <c r="C161" s="60" t="s">
        <v>54</v>
      </c>
      <c r="D161" s="60" t="s">
        <v>60</v>
      </c>
      <c r="E161" s="51" t="s">
        <v>273</v>
      </c>
      <c r="F161" s="62"/>
      <c r="G161" s="91"/>
      <c r="H161" s="91">
        <f>H167+H162</f>
        <v>125000</v>
      </c>
      <c r="I161" s="92">
        <v>0</v>
      </c>
      <c r="J161" s="88">
        <f t="shared" si="36"/>
        <v>0</v>
      </c>
    </row>
    <row r="162" spans="1:10" ht="45.75" customHeight="1" x14ac:dyDescent="0.3">
      <c r="A162" s="21" t="s">
        <v>291</v>
      </c>
      <c r="B162" s="52">
        <v>753</v>
      </c>
      <c r="C162" s="60" t="s">
        <v>54</v>
      </c>
      <c r="D162" s="60" t="s">
        <v>60</v>
      </c>
      <c r="E162" s="51" t="s">
        <v>290</v>
      </c>
      <c r="F162" s="62"/>
      <c r="G162" s="91"/>
      <c r="H162" s="91">
        <f>H163</f>
        <v>100000</v>
      </c>
      <c r="I162" s="92">
        <v>0</v>
      </c>
      <c r="J162" s="88">
        <f t="shared" si="36"/>
        <v>0</v>
      </c>
    </row>
    <row r="163" spans="1:10" ht="46.8" x14ac:dyDescent="0.3">
      <c r="A163" s="21" t="s">
        <v>33</v>
      </c>
      <c r="B163" s="52">
        <v>753</v>
      </c>
      <c r="C163" s="60" t="s">
        <v>54</v>
      </c>
      <c r="D163" s="60" t="s">
        <v>60</v>
      </c>
      <c r="E163" s="51" t="s">
        <v>288</v>
      </c>
      <c r="F163" s="62" t="s">
        <v>289</v>
      </c>
      <c r="G163" s="91"/>
      <c r="H163" s="91">
        <f>H164</f>
        <v>100000</v>
      </c>
      <c r="I163" s="92">
        <v>0</v>
      </c>
      <c r="J163" s="88">
        <f t="shared" si="36"/>
        <v>0</v>
      </c>
    </row>
    <row r="164" spans="1:10" ht="61.2" customHeight="1" x14ac:dyDescent="0.3">
      <c r="A164" s="21" t="s">
        <v>32</v>
      </c>
      <c r="B164" s="52">
        <v>753</v>
      </c>
      <c r="C164" s="60" t="s">
        <v>54</v>
      </c>
      <c r="D164" s="60" t="s">
        <v>60</v>
      </c>
      <c r="E164" s="51" t="s">
        <v>288</v>
      </c>
      <c r="F164" s="62" t="s">
        <v>270</v>
      </c>
      <c r="G164" s="91"/>
      <c r="H164" s="91">
        <v>100000</v>
      </c>
      <c r="I164" s="92">
        <v>0</v>
      </c>
      <c r="J164" s="88">
        <f t="shared" si="36"/>
        <v>0</v>
      </c>
    </row>
    <row r="165" spans="1:10" hidden="1" x14ac:dyDescent="0.3">
      <c r="A165" s="21"/>
      <c r="B165" s="52"/>
      <c r="C165" s="60"/>
      <c r="D165" s="60"/>
      <c r="E165" s="51"/>
      <c r="F165" s="62"/>
      <c r="G165" s="91"/>
      <c r="H165" s="91"/>
      <c r="I165" s="92"/>
      <c r="J165" s="88"/>
    </row>
    <row r="166" spans="1:10" ht="31.2" x14ac:dyDescent="0.3">
      <c r="A166" s="21" t="s">
        <v>276</v>
      </c>
      <c r="B166" s="52">
        <v>753</v>
      </c>
      <c r="C166" s="60" t="s">
        <v>54</v>
      </c>
      <c r="D166" s="60" t="s">
        <v>60</v>
      </c>
      <c r="E166" s="51" t="s">
        <v>274</v>
      </c>
      <c r="F166" s="62"/>
      <c r="G166" s="91"/>
      <c r="H166" s="91">
        <f>H167</f>
        <v>25000</v>
      </c>
      <c r="I166" s="92">
        <v>0</v>
      </c>
      <c r="J166" s="88">
        <f t="shared" si="36"/>
        <v>0</v>
      </c>
    </row>
    <row r="167" spans="1:10" ht="46.2" customHeight="1" x14ac:dyDescent="0.3">
      <c r="A167" s="21" t="s">
        <v>33</v>
      </c>
      <c r="B167" s="52">
        <v>753</v>
      </c>
      <c r="C167" s="60" t="s">
        <v>54</v>
      </c>
      <c r="D167" s="60" t="s">
        <v>60</v>
      </c>
      <c r="E167" s="51" t="s">
        <v>269</v>
      </c>
      <c r="F167" s="62"/>
      <c r="G167" s="91"/>
      <c r="H167" s="91">
        <f>H169</f>
        <v>25000</v>
      </c>
      <c r="I167" s="92">
        <v>0</v>
      </c>
      <c r="J167" s="88">
        <f t="shared" si="36"/>
        <v>0</v>
      </c>
    </row>
    <row r="168" spans="1:10" hidden="1" x14ac:dyDescent="0.3">
      <c r="A168" s="21"/>
      <c r="B168" s="52"/>
      <c r="C168" s="60"/>
      <c r="D168" s="60"/>
      <c r="E168" s="51"/>
      <c r="F168" s="62"/>
      <c r="G168" s="91"/>
      <c r="H168" s="91"/>
      <c r="I168" s="92"/>
      <c r="J168" s="88"/>
    </row>
    <row r="169" spans="1:10" ht="62.4" x14ac:dyDescent="0.3">
      <c r="A169" s="21" t="s">
        <v>32</v>
      </c>
      <c r="B169" s="52">
        <v>753</v>
      </c>
      <c r="C169" s="60" t="s">
        <v>54</v>
      </c>
      <c r="D169" s="60" t="s">
        <v>60</v>
      </c>
      <c r="E169" s="51" t="s">
        <v>269</v>
      </c>
      <c r="F169" s="62" t="s">
        <v>270</v>
      </c>
      <c r="G169" s="91"/>
      <c r="H169" s="91">
        <v>25000</v>
      </c>
      <c r="I169" s="92">
        <v>0</v>
      </c>
      <c r="J169" s="88">
        <f t="shared" si="36"/>
        <v>0</v>
      </c>
    </row>
    <row r="170" spans="1:10" ht="0.6" customHeight="1" x14ac:dyDescent="0.3">
      <c r="A170" s="21"/>
      <c r="B170" s="52"/>
      <c r="C170" s="60"/>
      <c r="D170" s="60"/>
      <c r="E170" s="51"/>
      <c r="F170" s="62"/>
      <c r="G170" s="91"/>
      <c r="H170" s="91"/>
      <c r="I170" s="92"/>
      <c r="J170" s="88"/>
    </row>
    <row r="171" spans="1:10" x14ac:dyDescent="0.3">
      <c r="A171" s="21" t="s">
        <v>17</v>
      </c>
      <c r="B171" s="52">
        <v>753</v>
      </c>
      <c r="C171" s="60" t="s">
        <v>61</v>
      </c>
      <c r="D171" s="60" t="s">
        <v>50</v>
      </c>
      <c r="E171" s="51"/>
      <c r="F171" s="62"/>
      <c r="G171" s="91"/>
      <c r="H171" s="91">
        <f t="shared" ref="H171:I176" si="48">H172</f>
        <v>9629.48</v>
      </c>
      <c r="I171" s="92">
        <f t="shared" si="48"/>
        <v>6434.91</v>
      </c>
      <c r="J171" s="88">
        <f t="shared" si="36"/>
        <v>66.825103743919712</v>
      </c>
    </row>
    <row r="172" spans="1:10" ht="22.8" customHeight="1" x14ac:dyDescent="0.3">
      <c r="A172" s="21" t="s">
        <v>301</v>
      </c>
      <c r="B172" s="52">
        <v>753</v>
      </c>
      <c r="C172" s="60" t="s">
        <v>61</v>
      </c>
      <c r="D172" s="60" t="s">
        <v>61</v>
      </c>
      <c r="E172" s="51" t="s">
        <v>272</v>
      </c>
      <c r="F172" s="62"/>
      <c r="G172" s="91"/>
      <c r="H172" s="91">
        <f t="shared" si="48"/>
        <v>9629.48</v>
      </c>
      <c r="I172" s="92">
        <f t="shared" si="48"/>
        <v>6434.91</v>
      </c>
      <c r="J172" s="88">
        <f t="shared" si="36"/>
        <v>66.825103743919712</v>
      </c>
    </row>
    <row r="173" spans="1:10" ht="97.8" customHeight="1" x14ac:dyDescent="0.3">
      <c r="A173" s="21" t="s">
        <v>305</v>
      </c>
      <c r="B173" s="52">
        <v>753</v>
      </c>
      <c r="C173" s="60" t="s">
        <v>61</v>
      </c>
      <c r="D173" s="60" t="s">
        <v>61</v>
      </c>
      <c r="E173" s="51" t="s">
        <v>300</v>
      </c>
      <c r="F173" s="62"/>
      <c r="G173" s="91"/>
      <c r="H173" s="91">
        <f t="shared" si="48"/>
        <v>9629.48</v>
      </c>
      <c r="I173" s="92">
        <f t="shared" si="48"/>
        <v>6434.91</v>
      </c>
      <c r="J173" s="88">
        <f t="shared" si="36"/>
        <v>66.825103743919712</v>
      </c>
    </row>
    <row r="174" spans="1:10" ht="73.8" customHeight="1" x14ac:dyDescent="0.3">
      <c r="A174" s="21" t="s">
        <v>304</v>
      </c>
      <c r="B174" s="52">
        <v>753</v>
      </c>
      <c r="C174" s="60" t="s">
        <v>61</v>
      </c>
      <c r="D174" s="60" t="s">
        <v>61</v>
      </c>
      <c r="E174" s="51" t="s">
        <v>299</v>
      </c>
      <c r="F174" s="62"/>
      <c r="G174" s="91"/>
      <c r="H174" s="91">
        <f t="shared" si="48"/>
        <v>9629.48</v>
      </c>
      <c r="I174" s="92">
        <f t="shared" si="48"/>
        <v>6434.91</v>
      </c>
      <c r="J174" s="88">
        <f t="shared" si="36"/>
        <v>66.825103743919712</v>
      </c>
    </row>
    <row r="175" spans="1:10" ht="84.6" customHeight="1" x14ac:dyDescent="0.3">
      <c r="A175" s="21" t="s">
        <v>302</v>
      </c>
      <c r="B175" s="52">
        <v>753</v>
      </c>
      <c r="C175" s="60" t="s">
        <v>61</v>
      </c>
      <c r="D175" s="60" t="s">
        <v>61</v>
      </c>
      <c r="E175" s="51" t="s">
        <v>298</v>
      </c>
      <c r="F175" s="62"/>
      <c r="G175" s="91"/>
      <c r="H175" s="91">
        <f t="shared" si="48"/>
        <v>9629.48</v>
      </c>
      <c r="I175" s="92">
        <f t="shared" si="48"/>
        <v>6434.91</v>
      </c>
      <c r="J175" s="88">
        <f t="shared" si="36"/>
        <v>66.825103743919712</v>
      </c>
    </row>
    <row r="176" spans="1:10" ht="124.8" x14ac:dyDescent="0.3">
      <c r="A176" s="21" t="s">
        <v>303</v>
      </c>
      <c r="B176" s="52">
        <v>753</v>
      </c>
      <c r="C176" s="60" t="s">
        <v>61</v>
      </c>
      <c r="D176" s="60" t="s">
        <v>61</v>
      </c>
      <c r="E176" s="51" t="s">
        <v>298</v>
      </c>
      <c r="F176" s="62" t="s">
        <v>297</v>
      </c>
      <c r="G176" s="91"/>
      <c r="H176" s="91">
        <f t="shared" si="48"/>
        <v>9629.48</v>
      </c>
      <c r="I176" s="92">
        <f t="shared" si="48"/>
        <v>6434.91</v>
      </c>
      <c r="J176" s="88">
        <f t="shared" si="36"/>
        <v>66.825103743919712</v>
      </c>
    </row>
    <row r="177" spans="1:10" ht="30" customHeight="1" x14ac:dyDescent="0.3">
      <c r="A177" s="21" t="s">
        <v>307</v>
      </c>
      <c r="B177" s="52">
        <v>753</v>
      </c>
      <c r="C177" s="60" t="s">
        <v>61</v>
      </c>
      <c r="D177" s="60" t="s">
        <v>61</v>
      </c>
      <c r="E177" s="51" t="s">
        <v>298</v>
      </c>
      <c r="F177" s="62" t="s">
        <v>306</v>
      </c>
      <c r="G177" s="91"/>
      <c r="H177" s="91">
        <v>9629.48</v>
      </c>
      <c r="I177" s="92">
        <v>6434.91</v>
      </c>
      <c r="J177" s="88">
        <f t="shared" si="36"/>
        <v>66.825103743919712</v>
      </c>
    </row>
    <row r="178" spans="1:10" hidden="1" x14ac:dyDescent="0.3">
      <c r="A178" s="21"/>
      <c r="B178" s="52">
        <v>753</v>
      </c>
      <c r="C178" s="60" t="s">
        <v>61</v>
      </c>
      <c r="D178" s="60" t="s">
        <v>61</v>
      </c>
      <c r="E178" s="51" t="s">
        <v>298</v>
      </c>
      <c r="F178" s="62" t="s">
        <v>296</v>
      </c>
      <c r="G178" s="91"/>
      <c r="H178" s="91"/>
      <c r="I178" s="92"/>
      <c r="J178" s="88" t="e">
        <f t="shared" si="36"/>
        <v>#DIV/0!</v>
      </c>
    </row>
    <row r="179" spans="1:10" hidden="1" x14ac:dyDescent="0.3">
      <c r="A179" s="21"/>
      <c r="B179" s="52">
        <v>753</v>
      </c>
      <c r="C179" s="60" t="s">
        <v>61</v>
      </c>
      <c r="D179" s="60" t="s">
        <v>61</v>
      </c>
      <c r="E179" s="51" t="s">
        <v>298</v>
      </c>
      <c r="F179" s="62" t="s">
        <v>295</v>
      </c>
      <c r="G179" s="91"/>
      <c r="H179" s="91"/>
      <c r="I179" s="92"/>
      <c r="J179" s="88" t="e">
        <f t="shared" si="36"/>
        <v>#DIV/0!</v>
      </c>
    </row>
    <row r="180" spans="1:10" ht="13.8" hidden="1" customHeight="1" x14ac:dyDescent="0.3">
      <c r="A180" s="21"/>
      <c r="B180" s="52"/>
      <c r="C180" s="60"/>
      <c r="D180" s="60"/>
      <c r="E180" s="51"/>
      <c r="F180" s="62"/>
      <c r="G180" s="91"/>
      <c r="H180" s="91"/>
      <c r="I180" s="92"/>
      <c r="J180" s="88"/>
    </row>
    <row r="181" spans="1:10" x14ac:dyDescent="0.3">
      <c r="A181" s="21" t="s">
        <v>293</v>
      </c>
      <c r="B181" s="52">
        <v>753</v>
      </c>
      <c r="C181" s="60" t="s">
        <v>292</v>
      </c>
      <c r="D181" s="60" t="s">
        <v>50</v>
      </c>
      <c r="E181" s="51"/>
      <c r="F181" s="62"/>
      <c r="G181" s="91"/>
      <c r="H181" s="91">
        <f>H182</f>
        <v>50000</v>
      </c>
      <c r="I181" s="92">
        <v>0</v>
      </c>
      <c r="J181" s="88">
        <f t="shared" si="36"/>
        <v>0</v>
      </c>
    </row>
    <row r="182" spans="1:10" ht="31.2" x14ac:dyDescent="0.3">
      <c r="A182" s="21" t="s">
        <v>294</v>
      </c>
      <c r="B182" s="52">
        <v>753</v>
      </c>
      <c r="C182" s="60" t="s">
        <v>42</v>
      </c>
      <c r="D182" s="60" t="s">
        <v>53</v>
      </c>
      <c r="E182" s="51" t="s">
        <v>272</v>
      </c>
      <c r="F182" s="62"/>
      <c r="G182" s="91"/>
      <c r="H182" s="91">
        <f>H183</f>
        <v>50000</v>
      </c>
      <c r="I182" s="92">
        <v>0</v>
      </c>
      <c r="J182" s="88">
        <f t="shared" si="36"/>
        <v>0</v>
      </c>
    </row>
    <row r="183" spans="1:10" ht="78" x14ac:dyDescent="0.3">
      <c r="A183" s="21" t="s">
        <v>286</v>
      </c>
      <c r="B183" s="52">
        <v>753</v>
      </c>
      <c r="C183" s="60" t="s">
        <v>42</v>
      </c>
      <c r="D183" s="60" t="s">
        <v>53</v>
      </c>
      <c r="E183" s="51" t="s">
        <v>285</v>
      </c>
      <c r="F183" s="62"/>
      <c r="G183" s="91"/>
      <c r="H183" s="91">
        <f>H184</f>
        <v>50000</v>
      </c>
      <c r="I183" s="92">
        <v>0</v>
      </c>
      <c r="J183" s="88">
        <f t="shared" si="36"/>
        <v>0</v>
      </c>
    </row>
    <row r="184" spans="1:10" ht="46.8" x14ac:dyDescent="0.3">
      <c r="A184" s="21" t="s">
        <v>287</v>
      </c>
      <c r="B184" s="52">
        <v>753</v>
      </c>
      <c r="C184" s="60" t="s">
        <v>42</v>
      </c>
      <c r="D184" s="60" t="s">
        <v>53</v>
      </c>
      <c r="E184" s="51" t="s">
        <v>284</v>
      </c>
      <c r="F184" s="62"/>
      <c r="G184" s="91"/>
      <c r="H184" s="91">
        <f>H185</f>
        <v>50000</v>
      </c>
      <c r="I184" s="92">
        <v>0</v>
      </c>
      <c r="J184" s="88">
        <f t="shared" si="36"/>
        <v>0</v>
      </c>
    </row>
    <row r="185" spans="1:10" ht="46.8" x14ac:dyDescent="0.3">
      <c r="A185" s="21" t="s">
        <v>33</v>
      </c>
      <c r="B185" s="52">
        <v>753</v>
      </c>
      <c r="C185" s="60" t="s">
        <v>42</v>
      </c>
      <c r="D185" s="60" t="s">
        <v>53</v>
      </c>
      <c r="E185" s="51" t="s">
        <v>283</v>
      </c>
      <c r="F185" s="62" t="s">
        <v>289</v>
      </c>
      <c r="G185" s="91"/>
      <c r="H185" s="91">
        <f>H186</f>
        <v>50000</v>
      </c>
      <c r="I185" s="92">
        <v>0</v>
      </c>
      <c r="J185" s="88">
        <f t="shared" si="36"/>
        <v>0</v>
      </c>
    </row>
    <row r="186" spans="1:10" ht="61.8" customHeight="1" x14ac:dyDescent="0.3">
      <c r="A186" s="21" t="s">
        <v>32</v>
      </c>
      <c r="B186" s="52">
        <v>753</v>
      </c>
      <c r="C186" s="60" t="s">
        <v>42</v>
      </c>
      <c r="D186" s="60" t="s">
        <v>53</v>
      </c>
      <c r="E186" s="51" t="s">
        <v>283</v>
      </c>
      <c r="F186" s="62" t="s">
        <v>270</v>
      </c>
      <c r="G186" s="91"/>
      <c r="H186" s="91">
        <v>50000</v>
      </c>
      <c r="I186" s="92">
        <v>0</v>
      </c>
      <c r="J186" s="88">
        <f t="shared" si="36"/>
        <v>0</v>
      </c>
    </row>
    <row r="187" spans="1:10" ht="13.8" hidden="1" customHeight="1" x14ac:dyDescent="0.3">
      <c r="A187" s="21"/>
      <c r="B187" s="52"/>
      <c r="C187" s="60"/>
      <c r="D187" s="60"/>
      <c r="E187" s="51"/>
      <c r="F187" s="62"/>
      <c r="G187" s="91"/>
      <c r="H187" s="91"/>
      <c r="I187" s="92"/>
      <c r="J187" s="88"/>
    </row>
    <row r="188" spans="1:10" ht="20.25" customHeight="1" x14ac:dyDescent="0.3">
      <c r="A188" s="10" t="s">
        <v>19</v>
      </c>
      <c r="B188" s="52">
        <v>753</v>
      </c>
      <c r="C188" s="60" t="s">
        <v>57</v>
      </c>
      <c r="D188" s="60" t="s">
        <v>50</v>
      </c>
      <c r="E188" s="51"/>
      <c r="F188" s="112"/>
      <c r="G188" s="91">
        <f>G189</f>
        <v>34008</v>
      </c>
      <c r="H188" s="91">
        <f t="shared" ref="H188:I188" si="49">H189</f>
        <v>34008</v>
      </c>
      <c r="I188" s="91">
        <f t="shared" si="49"/>
        <v>18049.2</v>
      </c>
      <c r="J188" s="88">
        <f t="shared" si="36"/>
        <v>53.073394495412849</v>
      </c>
    </row>
    <row r="189" spans="1:10" ht="20.399999999999999" customHeight="1" x14ac:dyDescent="0.3">
      <c r="A189" s="10" t="s">
        <v>31</v>
      </c>
      <c r="B189" s="52">
        <v>753</v>
      </c>
      <c r="C189" s="60" t="s">
        <v>57</v>
      </c>
      <c r="D189" s="60" t="s">
        <v>44</v>
      </c>
      <c r="E189" s="51"/>
      <c r="F189" s="112"/>
      <c r="G189" s="91">
        <f>G190</f>
        <v>34008</v>
      </c>
      <c r="H189" s="91">
        <f t="shared" ref="H189:I189" si="50">H190</f>
        <v>34008</v>
      </c>
      <c r="I189" s="91">
        <f t="shared" si="50"/>
        <v>18049.2</v>
      </c>
      <c r="J189" s="88">
        <f t="shared" si="36"/>
        <v>53.073394495412849</v>
      </c>
    </row>
    <row r="190" spans="1:10" ht="27" customHeight="1" x14ac:dyDescent="0.3">
      <c r="A190" s="47" t="s">
        <v>72</v>
      </c>
      <c r="B190" s="53">
        <v>753</v>
      </c>
      <c r="C190" s="54" t="s">
        <v>57</v>
      </c>
      <c r="D190" s="54" t="s">
        <v>44</v>
      </c>
      <c r="E190" s="118" t="s">
        <v>177</v>
      </c>
      <c r="F190" s="33"/>
      <c r="G190" s="99">
        <f>G191</f>
        <v>34008</v>
      </c>
      <c r="H190" s="99">
        <f t="shared" ref="H190:I190" si="51">H191</f>
        <v>34008</v>
      </c>
      <c r="I190" s="99">
        <f t="shared" si="51"/>
        <v>18049.2</v>
      </c>
      <c r="J190" s="88">
        <f t="shared" si="36"/>
        <v>53.073394495412849</v>
      </c>
    </row>
    <row r="191" spans="1:10" ht="40.200000000000003" customHeight="1" x14ac:dyDescent="0.3">
      <c r="A191" s="19" t="s">
        <v>82</v>
      </c>
      <c r="B191" s="55">
        <v>753</v>
      </c>
      <c r="C191" s="56" t="s">
        <v>57</v>
      </c>
      <c r="D191" s="56" t="s">
        <v>44</v>
      </c>
      <c r="E191" s="119" t="s">
        <v>189</v>
      </c>
      <c r="F191" s="35"/>
      <c r="G191" s="96">
        <f>G192</f>
        <v>34008</v>
      </c>
      <c r="H191" s="96">
        <f t="shared" ref="H191:I191" si="52">H192</f>
        <v>34008</v>
      </c>
      <c r="I191" s="96">
        <f t="shared" si="52"/>
        <v>18049.2</v>
      </c>
      <c r="J191" s="88">
        <f t="shared" si="36"/>
        <v>53.073394495412849</v>
      </c>
    </row>
    <row r="192" spans="1:10" ht="30" customHeight="1" x14ac:dyDescent="0.3">
      <c r="A192" s="19" t="s">
        <v>20</v>
      </c>
      <c r="B192" s="55">
        <v>753</v>
      </c>
      <c r="C192" s="56" t="s">
        <v>57</v>
      </c>
      <c r="D192" s="56" t="s">
        <v>44</v>
      </c>
      <c r="E192" s="119" t="s">
        <v>190</v>
      </c>
      <c r="F192" s="35">
        <v>300</v>
      </c>
      <c r="G192" s="96">
        <f>G193</f>
        <v>34008</v>
      </c>
      <c r="H192" s="96">
        <f t="shared" ref="H192:I192" si="53">H193</f>
        <v>34008</v>
      </c>
      <c r="I192" s="96">
        <f t="shared" si="53"/>
        <v>18049.2</v>
      </c>
      <c r="J192" s="88">
        <f t="shared" si="36"/>
        <v>53.073394495412849</v>
      </c>
    </row>
    <row r="193" spans="1:10" ht="46.5" customHeight="1" x14ac:dyDescent="0.3">
      <c r="A193" s="36" t="s">
        <v>21</v>
      </c>
      <c r="B193" s="57">
        <v>753</v>
      </c>
      <c r="C193" s="58" t="s">
        <v>57</v>
      </c>
      <c r="D193" s="58" t="s">
        <v>44</v>
      </c>
      <c r="E193" s="120" t="s">
        <v>189</v>
      </c>
      <c r="F193" s="37">
        <v>310</v>
      </c>
      <c r="G193" s="100">
        <v>34008</v>
      </c>
      <c r="H193" s="100">
        <v>34008</v>
      </c>
      <c r="I193" s="100">
        <v>18049.2</v>
      </c>
      <c r="J193" s="88">
        <f t="shared" si="36"/>
        <v>53.073394495412849</v>
      </c>
    </row>
    <row r="194" spans="1:10" ht="29.25" hidden="1" customHeight="1" x14ac:dyDescent="0.3">
      <c r="A194" s="10" t="s">
        <v>215</v>
      </c>
      <c r="B194" s="52">
        <v>753</v>
      </c>
      <c r="C194" s="60" t="s">
        <v>50</v>
      </c>
      <c r="D194" s="60" t="s">
        <v>50</v>
      </c>
      <c r="E194" s="51"/>
      <c r="F194" s="112"/>
      <c r="G194" s="91"/>
      <c r="H194" s="91">
        <v>0</v>
      </c>
      <c r="I194" s="92">
        <v>0</v>
      </c>
      <c r="J194" s="88">
        <v>0</v>
      </c>
    </row>
    <row r="195" spans="1:10" ht="17.399999999999999" hidden="1" customHeight="1" x14ac:dyDescent="0.3">
      <c r="A195" s="10" t="s">
        <v>22</v>
      </c>
      <c r="B195" s="52">
        <v>300</v>
      </c>
      <c r="C195" s="60" t="s">
        <v>55</v>
      </c>
      <c r="D195" s="60" t="s">
        <v>50</v>
      </c>
      <c r="E195" s="51"/>
      <c r="F195" s="112"/>
      <c r="G195" s="91"/>
      <c r="H195" s="91"/>
      <c r="I195" s="92"/>
      <c r="J195" s="88" t="e">
        <f t="shared" si="36"/>
        <v>#DIV/0!</v>
      </c>
    </row>
    <row r="196" spans="1:10" ht="17.100000000000001" hidden="1" customHeight="1" x14ac:dyDescent="0.3">
      <c r="A196" s="10" t="s">
        <v>23</v>
      </c>
      <c r="B196" s="52">
        <v>300</v>
      </c>
      <c r="C196" s="60" t="s">
        <v>55</v>
      </c>
      <c r="D196" s="60" t="s">
        <v>51</v>
      </c>
      <c r="E196" s="51"/>
      <c r="F196" s="112"/>
      <c r="G196" s="91"/>
      <c r="H196" s="91"/>
      <c r="I196" s="92"/>
      <c r="J196" s="88" t="e">
        <f t="shared" si="36"/>
        <v>#DIV/0!</v>
      </c>
    </row>
    <row r="197" spans="1:10" ht="46.8" hidden="1" x14ac:dyDescent="0.3">
      <c r="A197" s="47" t="s">
        <v>83</v>
      </c>
      <c r="B197" s="53">
        <v>300</v>
      </c>
      <c r="C197" s="54" t="s">
        <v>55</v>
      </c>
      <c r="D197" s="54" t="s">
        <v>51</v>
      </c>
      <c r="E197" s="118" t="s">
        <v>105</v>
      </c>
      <c r="F197" s="40"/>
      <c r="G197" s="94"/>
      <c r="H197" s="94"/>
      <c r="I197" s="94"/>
      <c r="J197" s="88" t="e">
        <f t="shared" si="36"/>
        <v>#DIV/0!</v>
      </c>
    </row>
    <row r="198" spans="1:10" ht="78" hidden="1" x14ac:dyDescent="0.3">
      <c r="A198" s="19" t="s">
        <v>104</v>
      </c>
      <c r="B198" s="55">
        <v>300</v>
      </c>
      <c r="C198" s="56" t="s">
        <v>55</v>
      </c>
      <c r="D198" s="56" t="s">
        <v>51</v>
      </c>
      <c r="E198" s="119" t="s">
        <v>139</v>
      </c>
      <c r="F198" s="38"/>
      <c r="G198" s="95"/>
      <c r="H198" s="95"/>
      <c r="I198" s="95"/>
      <c r="J198" s="88" t="e">
        <f t="shared" si="36"/>
        <v>#DIV/0!</v>
      </c>
    </row>
    <row r="199" spans="1:10" ht="78" hidden="1" x14ac:dyDescent="0.3">
      <c r="A199" s="19" t="s">
        <v>33</v>
      </c>
      <c r="B199" s="55">
        <v>300</v>
      </c>
      <c r="C199" s="56" t="s">
        <v>55</v>
      </c>
      <c r="D199" s="56" t="s">
        <v>51</v>
      </c>
      <c r="E199" s="119" t="s">
        <v>140</v>
      </c>
      <c r="F199" s="38">
        <v>200</v>
      </c>
      <c r="G199" s="95"/>
      <c r="H199" s="95"/>
      <c r="I199" s="95"/>
      <c r="J199" s="88" t="e">
        <f t="shared" si="36"/>
        <v>#DIV/0!</v>
      </c>
    </row>
    <row r="200" spans="1:10" ht="63.9" hidden="1" customHeight="1" x14ac:dyDescent="0.3">
      <c r="A200" s="36" t="s">
        <v>32</v>
      </c>
      <c r="B200" s="57">
        <v>300</v>
      </c>
      <c r="C200" s="58" t="s">
        <v>55</v>
      </c>
      <c r="D200" s="58" t="s">
        <v>51</v>
      </c>
      <c r="E200" s="120" t="s">
        <v>141</v>
      </c>
      <c r="F200" s="42">
        <v>240</v>
      </c>
      <c r="G200" s="97"/>
      <c r="H200" s="97"/>
      <c r="I200" s="97"/>
      <c r="J200" s="88" t="e">
        <f t="shared" si="36"/>
        <v>#DIV/0!</v>
      </c>
    </row>
    <row r="201" spans="1:10" ht="24.9" customHeight="1" x14ac:dyDescent="0.3">
      <c r="A201" s="139" t="s">
        <v>63</v>
      </c>
      <c r="B201" s="139"/>
      <c r="C201" s="139"/>
      <c r="D201" s="139"/>
      <c r="E201" s="139"/>
      <c r="F201" s="139"/>
      <c r="G201" s="92">
        <f>G188+G114+G70+G61+G12</f>
        <v>4338652.6999999993</v>
      </c>
      <c r="H201" s="92">
        <f>H188+H114+H70+H61+H12+H82+H160+H181+H171</f>
        <v>5977751.1299999999</v>
      </c>
      <c r="I201" s="92">
        <f>I188+I114+I70+I61+I12+I82+I160+I181+I171</f>
        <v>2523842.2400000002</v>
      </c>
      <c r="J201" s="88">
        <f t="shared" si="36"/>
        <v>42.220597430592605</v>
      </c>
    </row>
    <row r="202" spans="1:10" x14ac:dyDescent="0.3">
      <c r="A202" s="63"/>
      <c r="B202" s="34"/>
      <c r="C202" s="64"/>
      <c r="D202" s="34"/>
      <c r="E202" s="34"/>
      <c r="F202" s="34"/>
      <c r="G202" s="34"/>
      <c r="H202" s="34"/>
      <c r="I202" s="34"/>
    </row>
    <row r="203" spans="1:10" x14ac:dyDescent="0.3">
      <c r="A203" s="34"/>
      <c r="B203" s="34"/>
      <c r="C203" s="64"/>
      <c r="D203" s="34"/>
      <c r="E203" s="34"/>
      <c r="F203" s="34"/>
      <c r="G203" s="34"/>
      <c r="H203" s="34"/>
      <c r="I203" s="39"/>
    </row>
    <row r="204" spans="1:10" x14ac:dyDescent="0.3">
      <c r="A204" s="34"/>
      <c r="B204" s="34"/>
      <c r="C204" s="64"/>
      <c r="D204" s="34"/>
      <c r="E204" s="34"/>
      <c r="F204" s="34"/>
      <c r="G204" s="34"/>
      <c r="H204" s="34"/>
      <c r="I204" s="39"/>
    </row>
    <row r="205" spans="1:10" x14ac:dyDescent="0.3">
      <c r="A205" s="65"/>
      <c r="B205" s="34"/>
      <c r="C205" s="64"/>
      <c r="D205" s="34"/>
      <c r="E205" s="34"/>
      <c r="F205" s="34"/>
      <c r="G205" s="34"/>
      <c r="H205" s="34"/>
      <c r="I205" s="34"/>
    </row>
    <row r="206" spans="1:10" x14ac:dyDescent="0.3">
      <c r="A206" s="34"/>
      <c r="B206" s="34"/>
      <c r="C206" s="64"/>
      <c r="D206" s="34"/>
      <c r="E206" s="34"/>
      <c r="F206" s="34"/>
      <c r="G206" s="34"/>
      <c r="H206" s="34"/>
      <c r="I206" s="39"/>
    </row>
    <row r="207" spans="1:10" x14ac:dyDescent="0.3">
      <c r="A207" s="34"/>
      <c r="B207" s="34"/>
      <c r="C207" s="64"/>
      <c r="D207" s="34"/>
      <c r="E207" s="34"/>
      <c r="F207" s="34"/>
      <c r="G207" s="34"/>
      <c r="H207" s="34"/>
      <c r="I207" s="34"/>
    </row>
    <row r="208" spans="1:10" x14ac:dyDescent="0.3">
      <c r="A208" s="34"/>
      <c r="B208" s="34"/>
      <c r="C208" s="64"/>
      <c r="D208" s="34"/>
      <c r="E208" s="34"/>
      <c r="F208" s="34"/>
      <c r="G208" s="34"/>
      <c r="H208" s="34"/>
      <c r="I208" s="34"/>
    </row>
    <row r="209" spans="1:9" x14ac:dyDescent="0.3">
      <c r="A209" s="34"/>
      <c r="B209" s="34"/>
      <c r="C209" s="64"/>
      <c r="D209" s="34"/>
      <c r="E209" s="34"/>
      <c r="F209" s="66"/>
      <c r="G209" s="66"/>
      <c r="H209" s="66"/>
      <c r="I209" s="34"/>
    </row>
    <row r="210" spans="1:9" x14ac:dyDescent="0.3">
      <c r="A210" s="34"/>
      <c r="B210" s="34"/>
      <c r="C210" s="64"/>
      <c r="D210" s="34"/>
      <c r="E210" s="34"/>
      <c r="F210" s="34"/>
      <c r="G210" s="34"/>
      <c r="H210" s="34"/>
      <c r="I210" s="34"/>
    </row>
    <row r="211" spans="1:9" x14ac:dyDescent="0.3">
      <c r="A211" s="34"/>
      <c r="B211" s="34"/>
      <c r="C211" s="64"/>
      <c r="D211" s="34"/>
      <c r="E211" s="34"/>
      <c r="F211" s="34"/>
      <c r="G211" s="34"/>
      <c r="H211" s="34"/>
      <c r="I211" s="34"/>
    </row>
    <row r="212" spans="1:9" x14ac:dyDescent="0.3">
      <c r="A212" s="34"/>
      <c r="B212" s="34"/>
      <c r="C212" s="64"/>
      <c r="D212" s="34"/>
      <c r="E212" s="34"/>
      <c r="F212" s="34"/>
      <c r="G212" s="34"/>
      <c r="H212" s="34"/>
      <c r="I212" s="34"/>
    </row>
    <row r="213" spans="1:9" x14ac:dyDescent="0.3">
      <c r="A213" s="34"/>
      <c r="B213" s="34"/>
      <c r="C213" s="64"/>
      <c r="D213" s="34"/>
      <c r="E213" s="34"/>
      <c r="F213" s="34"/>
      <c r="G213" s="34"/>
      <c r="H213" s="34"/>
      <c r="I213" s="34"/>
    </row>
    <row r="214" spans="1:9" x14ac:dyDescent="0.3">
      <c r="A214" s="34"/>
      <c r="B214" s="34"/>
      <c r="C214" s="64"/>
      <c r="D214" s="34"/>
      <c r="E214" s="34"/>
      <c r="F214" s="34"/>
      <c r="G214" s="34"/>
      <c r="H214" s="34"/>
      <c r="I214" s="34"/>
    </row>
    <row r="215" spans="1:9" x14ac:dyDescent="0.3">
      <c r="A215" s="34"/>
      <c r="B215" s="34"/>
      <c r="C215" s="64"/>
      <c r="D215" s="34"/>
      <c r="E215" s="34"/>
      <c r="F215" s="34"/>
      <c r="G215" s="34"/>
      <c r="H215" s="34"/>
      <c r="I215" s="34"/>
    </row>
    <row r="216" spans="1:9" x14ac:dyDescent="0.3">
      <c r="A216" s="34"/>
      <c r="B216" s="34"/>
      <c r="C216" s="64"/>
      <c r="D216" s="34"/>
      <c r="E216" s="34"/>
      <c r="F216" s="34"/>
      <c r="G216" s="34"/>
      <c r="H216" s="34"/>
      <c r="I216" s="34"/>
    </row>
    <row r="217" spans="1:9" x14ac:dyDescent="0.3">
      <c r="A217" s="34"/>
      <c r="B217" s="34"/>
      <c r="C217" s="64"/>
      <c r="D217" s="34"/>
      <c r="E217" s="34"/>
      <c r="F217" s="34"/>
      <c r="G217" s="34"/>
      <c r="H217" s="34"/>
      <c r="I217" s="34"/>
    </row>
    <row r="218" spans="1:9" x14ac:dyDescent="0.3">
      <c r="A218" s="34"/>
      <c r="B218" s="34"/>
      <c r="C218" s="64"/>
      <c r="D218" s="34"/>
      <c r="E218" s="34"/>
      <c r="F218" s="34"/>
      <c r="G218" s="34"/>
      <c r="H218" s="34"/>
      <c r="I218" s="34"/>
    </row>
    <row r="219" spans="1:9" x14ac:dyDescent="0.3">
      <c r="A219" s="34"/>
      <c r="B219" s="34"/>
      <c r="C219" s="64"/>
      <c r="D219" s="34"/>
      <c r="E219" s="34"/>
      <c r="F219" s="34"/>
      <c r="G219" s="34"/>
      <c r="H219" s="34"/>
      <c r="I219" s="34"/>
    </row>
    <row r="220" spans="1:9" x14ac:dyDescent="0.3">
      <c r="A220" s="34"/>
      <c r="B220" s="34"/>
      <c r="C220" s="64"/>
      <c r="D220" s="34"/>
      <c r="E220" s="34"/>
      <c r="F220" s="34"/>
      <c r="G220" s="34"/>
      <c r="H220" s="34"/>
      <c r="I220" s="34"/>
    </row>
    <row r="221" spans="1:9" x14ac:dyDescent="0.3">
      <c r="A221" s="34"/>
      <c r="B221" s="34"/>
      <c r="C221" s="64"/>
      <c r="D221" s="34"/>
      <c r="E221" s="34"/>
      <c r="F221" s="34"/>
      <c r="G221" s="34"/>
      <c r="H221" s="34"/>
      <c r="I221" s="34"/>
    </row>
    <row r="222" spans="1:9" x14ac:dyDescent="0.3">
      <c r="A222" s="34"/>
      <c r="B222" s="34"/>
      <c r="C222" s="64"/>
      <c r="D222" s="34"/>
      <c r="E222" s="34"/>
      <c r="F222" s="34"/>
      <c r="G222" s="34"/>
      <c r="H222" s="34"/>
      <c r="I222" s="34"/>
    </row>
    <row r="223" spans="1:9" x14ac:dyDescent="0.3">
      <c r="A223" s="34"/>
      <c r="B223" s="34"/>
      <c r="C223" s="64"/>
      <c r="D223" s="34"/>
      <c r="E223" s="34"/>
      <c r="F223" s="34"/>
      <c r="G223" s="34"/>
      <c r="H223" s="34"/>
      <c r="I223" s="34"/>
    </row>
    <row r="224" spans="1:9" x14ac:dyDescent="0.3">
      <c r="A224" s="34"/>
      <c r="B224" s="34"/>
      <c r="C224" s="64"/>
      <c r="D224" s="34"/>
      <c r="E224" s="34"/>
      <c r="F224" s="34"/>
      <c r="G224" s="34"/>
      <c r="H224" s="34"/>
      <c r="I224" s="34"/>
    </row>
    <row r="225" spans="1:9" x14ac:dyDescent="0.3">
      <c r="A225" s="34"/>
      <c r="B225" s="34"/>
      <c r="C225" s="64"/>
      <c r="D225" s="34"/>
      <c r="E225" s="34"/>
      <c r="F225" s="34"/>
      <c r="G225" s="34"/>
      <c r="H225" s="34"/>
      <c r="I225" s="34"/>
    </row>
    <row r="226" spans="1:9" x14ac:dyDescent="0.3">
      <c r="A226" s="34"/>
      <c r="B226" s="34"/>
      <c r="C226" s="64"/>
      <c r="D226" s="34"/>
      <c r="E226" s="34"/>
      <c r="F226" s="34"/>
      <c r="G226" s="34"/>
      <c r="H226" s="34"/>
      <c r="I226" s="34"/>
    </row>
    <row r="227" spans="1:9" x14ac:dyDescent="0.3">
      <c r="A227" s="34"/>
      <c r="B227" s="34"/>
      <c r="C227" s="64"/>
      <c r="D227" s="34"/>
      <c r="E227" s="34"/>
      <c r="F227" s="34"/>
      <c r="G227" s="34"/>
      <c r="H227" s="34"/>
      <c r="I227" s="34"/>
    </row>
    <row r="228" spans="1:9" x14ac:dyDescent="0.3">
      <c r="A228" s="34"/>
      <c r="B228" s="34"/>
      <c r="C228" s="64"/>
      <c r="D228" s="34"/>
      <c r="E228" s="34"/>
      <c r="F228" s="34"/>
      <c r="G228" s="34"/>
      <c r="H228" s="34"/>
      <c r="I228" s="34"/>
    </row>
    <row r="229" spans="1:9" x14ac:dyDescent="0.3">
      <c r="A229" s="34"/>
      <c r="B229" s="34"/>
      <c r="C229" s="64"/>
      <c r="D229" s="34"/>
      <c r="E229" s="34"/>
      <c r="F229" s="34"/>
      <c r="G229" s="34"/>
      <c r="H229" s="34"/>
      <c r="I229" s="34"/>
    </row>
    <row r="230" spans="1:9" x14ac:dyDescent="0.3">
      <c r="A230" s="34"/>
      <c r="B230" s="34"/>
      <c r="C230" s="64"/>
      <c r="D230" s="34"/>
      <c r="E230" s="34"/>
      <c r="F230" s="34"/>
      <c r="G230" s="34"/>
      <c r="H230" s="34"/>
      <c r="I230" s="34"/>
    </row>
    <row r="231" spans="1:9" x14ac:dyDescent="0.3">
      <c r="A231" s="34"/>
      <c r="B231" s="34"/>
      <c r="C231" s="64"/>
      <c r="D231" s="34"/>
      <c r="E231" s="34"/>
      <c r="F231" s="34"/>
      <c r="G231" s="34"/>
      <c r="H231" s="34"/>
      <c r="I231" s="34"/>
    </row>
    <row r="232" spans="1:9" x14ac:dyDescent="0.3">
      <c r="A232" s="34"/>
      <c r="B232" s="34"/>
      <c r="C232" s="64"/>
      <c r="D232" s="34"/>
      <c r="E232" s="34"/>
      <c r="F232" s="34"/>
      <c r="G232" s="34"/>
      <c r="H232" s="34"/>
      <c r="I232" s="34"/>
    </row>
    <row r="233" spans="1:9" x14ac:dyDescent="0.3">
      <c r="A233" s="34"/>
      <c r="B233" s="34"/>
      <c r="C233" s="64"/>
      <c r="D233" s="34"/>
      <c r="E233" s="34"/>
      <c r="F233" s="34"/>
      <c r="G233" s="34"/>
      <c r="H233" s="34"/>
      <c r="I233" s="34"/>
    </row>
    <row r="234" spans="1:9" x14ac:dyDescent="0.3">
      <c r="A234" s="34"/>
      <c r="B234" s="34"/>
      <c r="C234" s="64"/>
      <c r="D234" s="34"/>
      <c r="E234" s="34"/>
      <c r="F234" s="34"/>
      <c r="G234" s="34"/>
      <c r="H234" s="34"/>
      <c r="I234" s="34"/>
    </row>
  </sheetData>
  <mergeCells count="16">
    <mergeCell ref="A201:F201"/>
    <mergeCell ref="A7:I7"/>
    <mergeCell ref="A9:A10"/>
    <mergeCell ref="B9:B10"/>
    <mergeCell ref="C9:C10"/>
    <mergeCell ref="D9:D10"/>
    <mergeCell ref="E9:E10"/>
    <mergeCell ref="G9:I9"/>
    <mergeCell ref="F9:F10"/>
    <mergeCell ref="A8:I8"/>
    <mergeCell ref="J9:J10"/>
    <mergeCell ref="G1:I1"/>
    <mergeCell ref="G2:I2"/>
    <mergeCell ref="G5:I5"/>
    <mergeCell ref="F3:I3"/>
    <mergeCell ref="F4:I4"/>
  </mergeCells>
  <pageMargins left="0.59055118110236227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topLeftCell="A120" workbookViewId="0">
      <selection activeCell="A31" sqref="A31:G166"/>
    </sheetView>
  </sheetViews>
  <sheetFormatPr defaultColWidth="9.109375" defaultRowHeight="15.6" outlineLevelRow="1" x14ac:dyDescent="0.3"/>
  <cols>
    <col min="1" max="1" width="29.44140625" style="2" customWidth="1"/>
    <col min="2" max="2" width="12.5546875" style="2" customWidth="1"/>
    <col min="3" max="3" width="9.109375" style="2" customWidth="1"/>
    <col min="4" max="4" width="12.88671875" style="2" customWidth="1"/>
    <col min="5" max="5" width="13.5546875" style="2" customWidth="1"/>
    <col min="6" max="6" width="13.21875" style="2" customWidth="1"/>
    <col min="7" max="7" width="9.5546875" style="2" customWidth="1"/>
    <col min="8" max="16384" width="9.109375" style="2"/>
  </cols>
  <sheetData>
    <row r="1" spans="1:7" ht="14.4" customHeight="1" x14ac:dyDescent="0.3">
      <c r="B1" s="1"/>
      <c r="C1" s="113"/>
      <c r="D1" s="137" t="s">
        <v>312</v>
      </c>
      <c r="E1" s="137"/>
      <c r="F1" s="137"/>
    </row>
    <row r="2" spans="1:7" ht="15.75" customHeight="1" x14ac:dyDescent="0.3">
      <c r="B2" s="12"/>
      <c r="C2" s="114"/>
      <c r="D2" s="137" t="s">
        <v>198</v>
      </c>
      <c r="E2" s="137"/>
      <c r="F2" s="137"/>
      <c r="G2" s="12"/>
    </row>
    <row r="3" spans="1:7" ht="15.9" customHeight="1" x14ac:dyDescent="0.3">
      <c r="B3" s="7"/>
      <c r="C3" s="137" t="s">
        <v>314</v>
      </c>
      <c r="D3" s="137"/>
      <c r="E3" s="137"/>
      <c r="F3" s="137"/>
    </row>
    <row r="4" spans="1:7" ht="16.2" customHeight="1" x14ac:dyDescent="0.3">
      <c r="B4" s="7"/>
      <c r="C4" s="137" t="s">
        <v>315</v>
      </c>
      <c r="D4" s="137"/>
      <c r="E4" s="137"/>
      <c r="F4" s="137"/>
    </row>
    <row r="5" spans="1:7" x14ac:dyDescent="0.3">
      <c r="B5" s="7"/>
      <c r="C5" s="115"/>
      <c r="D5" s="138" t="s">
        <v>323</v>
      </c>
      <c r="E5" s="138"/>
      <c r="F5" s="138"/>
      <c r="G5" s="2" t="s">
        <v>322</v>
      </c>
    </row>
    <row r="6" spans="1:7" ht="0.75" customHeight="1" x14ac:dyDescent="0.3">
      <c r="B6" s="7"/>
      <c r="C6" s="7"/>
      <c r="D6" s="8"/>
      <c r="E6" s="8"/>
      <c r="F6" s="8"/>
    </row>
    <row r="7" spans="1:7" ht="67.5" customHeight="1" x14ac:dyDescent="0.3">
      <c r="A7" s="140" t="s">
        <v>308</v>
      </c>
      <c r="B7" s="140"/>
      <c r="C7" s="140"/>
      <c r="D7" s="140"/>
      <c r="E7" s="140"/>
      <c r="F7" s="140"/>
    </row>
    <row r="8" spans="1:7" ht="5.25" hidden="1" customHeight="1" x14ac:dyDescent="0.3">
      <c r="A8" s="151"/>
      <c r="B8" s="152"/>
      <c r="C8" s="152"/>
      <c r="D8" s="152"/>
      <c r="E8" s="152"/>
      <c r="F8" s="152"/>
    </row>
    <row r="9" spans="1:7" ht="60.6" hidden="1" customHeight="1" x14ac:dyDescent="0.3">
      <c r="A9" s="153"/>
      <c r="B9" s="153"/>
      <c r="C9" s="153"/>
      <c r="D9" s="153"/>
      <c r="E9" s="153"/>
      <c r="F9" s="153"/>
    </row>
    <row r="10" spans="1:7" ht="14.4" customHeight="1" x14ac:dyDescent="0.3">
      <c r="A10" s="154" t="s">
        <v>0</v>
      </c>
      <c r="B10" s="154" t="s">
        <v>2</v>
      </c>
      <c r="C10" s="154" t="s">
        <v>167</v>
      </c>
      <c r="D10" s="155" t="s">
        <v>62</v>
      </c>
      <c r="E10" s="156"/>
      <c r="F10" s="157"/>
      <c r="G10" s="135" t="s">
        <v>235</v>
      </c>
    </row>
    <row r="11" spans="1:7" ht="30.75" customHeight="1" x14ac:dyDescent="0.3">
      <c r="A11" s="154"/>
      <c r="B11" s="154"/>
      <c r="C11" s="154"/>
      <c r="D11" s="126" t="s">
        <v>232</v>
      </c>
      <c r="E11" s="126" t="s">
        <v>233</v>
      </c>
      <c r="F11" s="126" t="s">
        <v>234</v>
      </c>
      <c r="G11" s="136"/>
    </row>
    <row r="12" spans="1:7" ht="36" customHeight="1" x14ac:dyDescent="0.3">
      <c r="A12" s="133" t="s">
        <v>108</v>
      </c>
      <c r="B12" s="14"/>
      <c r="C12" s="17"/>
      <c r="D12" s="91">
        <f>D13+D17+D30+D34</f>
        <v>485000</v>
      </c>
      <c r="E12" s="91">
        <f>E13+E17+E30+E34</f>
        <v>562439.04</v>
      </c>
      <c r="F12" s="91">
        <f>F13+F17+F30+F34</f>
        <v>186028.7</v>
      </c>
      <c r="G12" s="131">
        <f>F12/E12*100</f>
        <v>33.075353375185337</v>
      </c>
    </row>
    <row r="13" spans="1:7" ht="87" customHeight="1" x14ac:dyDescent="0.3">
      <c r="A13" s="127" t="s">
        <v>253</v>
      </c>
      <c r="B13" s="128" t="s">
        <v>200</v>
      </c>
      <c r="C13" s="111"/>
      <c r="D13" s="104">
        <f>D14</f>
        <v>145000</v>
      </c>
      <c r="E13" s="104">
        <f t="shared" ref="E13" si="0">E14</f>
        <v>145000</v>
      </c>
      <c r="F13" s="104">
        <f>F14</f>
        <v>81538.91</v>
      </c>
      <c r="G13" s="131">
        <f>F13/E13*100</f>
        <v>56.233731034482759</v>
      </c>
    </row>
    <row r="14" spans="1:7" ht="48" customHeight="1" x14ac:dyDescent="0.3">
      <c r="A14" s="32" t="s">
        <v>112</v>
      </c>
      <c r="B14" s="128" t="s">
        <v>184</v>
      </c>
      <c r="C14" s="33"/>
      <c r="D14" s="99">
        <f>D15</f>
        <v>145000</v>
      </c>
      <c r="E14" s="99">
        <f t="shared" ref="E14:F14" si="1">E15</f>
        <v>145000</v>
      </c>
      <c r="F14" s="99">
        <f t="shared" si="1"/>
        <v>81538.91</v>
      </c>
      <c r="G14" s="131">
        <f>F14/E14*100</f>
        <v>56.233731034482759</v>
      </c>
    </row>
    <row r="15" spans="1:7" ht="62.4" customHeight="1" x14ac:dyDescent="0.3">
      <c r="A15" s="19" t="s">
        <v>33</v>
      </c>
      <c r="B15" s="128" t="s">
        <v>184</v>
      </c>
      <c r="C15" s="35">
        <v>200</v>
      </c>
      <c r="D15" s="96">
        <f>D16</f>
        <v>145000</v>
      </c>
      <c r="E15" s="96">
        <f t="shared" ref="E15:F15" si="2">E16</f>
        <v>145000</v>
      </c>
      <c r="F15" s="96">
        <f t="shared" si="2"/>
        <v>81538.91</v>
      </c>
      <c r="G15" s="131">
        <f>F15/E15*100</f>
        <v>56.233731034482759</v>
      </c>
    </row>
    <row r="16" spans="1:7" ht="46.5" customHeight="1" x14ac:dyDescent="0.3">
      <c r="A16" s="36" t="s">
        <v>32</v>
      </c>
      <c r="B16" s="128" t="s">
        <v>184</v>
      </c>
      <c r="C16" s="37">
        <v>240</v>
      </c>
      <c r="D16" s="100">
        <v>145000</v>
      </c>
      <c r="E16" s="100">
        <v>145000</v>
      </c>
      <c r="F16" s="100">
        <v>81538.91</v>
      </c>
      <c r="G16" s="131">
        <f>F16/E16*100</f>
        <v>56.233731034482759</v>
      </c>
    </row>
    <row r="17" spans="1:7" ht="76.5" customHeight="1" x14ac:dyDescent="0.3">
      <c r="A17" s="82" t="s">
        <v>254</v>
      </c>
      <c r="B17" s="51" t="s">
        <v>210</v>
      </c>
      <c r="C17" s="112"/>
      <c r="D17" s="132">
        <f>D19</f>
        <v>40000</v>
      </c>
      <c r="E17" s="132">
        <f t="shared" ref="E17:F17" si="3">E19</f>
        <v>40000</v>
      </c>
      <c r="F17" s="132">
        <f t="shared" si="3"/>
        <v>0</v>
      </c>
      <c r="G17" s="131">
        <f>F17/E17*100</f>
        <v>0</v>
      </c>
    </row>
    <row r="18" spans="1:7" ht="48.75" hidden="1" customHeight="1" x14ac:dyDescent="0.3">
      <c r="A18" s="83" t="s">
        <v>66</v>
      </c>
      <c r="B18" s="116" t="s">
        <v>202</v>
      </c>
      <c r="C18" s="67"/>
      <c r="D18" s="90">
        <v>0</v>
      </c>
      <c r="E18" s="90">
        <v>0</v>
      </c>
      <c r="F18" s="90">
        <v>0</v>
      </c>
      <c r="G18" s="131" t="e">
        <f>F18/E18*100</f>
        <v>#DIV/0!</v>
      </c>
    </row>
    <row r="19" spans="1:7" ht="46.5" customHeight="1" x14ac:dyDescent="0.3">
      <c r="A19" s="133" t="s">
        <v>68</v>
      </c>
      <c r="B19" s="51" t="s">
        <v>202</v>
      </c>
      <c r="C19" s="112"/>
      <c r="D19" s="91">
        <f>D20</f>
        <v>40000</v>
      </c>
      <c r="E19" s="91">
        <f t="shared" ref="E19:F19" si="4">E20</f>
        <v>40000</v>
      </c>
      <c r="F19" s="91">
        <f t="shared" si="4"/>
        <v>0</v>
      </c>
      <c r="G19" s="131">
        <f>F19/E19*100</f>
        <v>0</v>
      </c>
    </row>
    <row r="20" spans="1:7" ht="79.8" customHeight="1" x14ac:dyDescent="0.3">
      <c r="A20" s="10" t="s">
        <v>33</v>
      </c>
      <c r="B20" s="51" t="s">
        <v>202</v>
      </c>
      <c r="C20" s="112">
        <v>200</v>
      </c>
      <c r="D20" s="91">
        <f>D21</f>
        <v>40000</v>
      </c>
      <c r="E20" s="91">
        <f t="shared" ref="E20:F20" si="5">E21</f>
        <v>40000</v>
      </c>
      <c r="F20" s="91">
        <f t="shared" si="5"/>
        <v>0</v>
      </c>
      <c r="G20" s="131">
        <f>F20/E20*100</f>
        <v>0</v>
      </c>
    </row>
    <row r="21" spans="1:7" ht="67.2" customHeight="1" x14ac:dyDescent="0.3">
      <c r="A21" s="10" t="s">
        <v>32</v>
      </c>
      <c r="B21" s="51" t="s">
        <v>202</v>
      </c>
      <c r="C21" s="112">
        <v>240</v>
      </c>
      <c r="D21" s="91">
        <v>40000</v>
      </c>
      <c r="E21" s="91">
        <v>40000</v>
      </c>
      <c r="F21" s="132">
        <v>0</v>
      </c>
      <c r="G21" s="131">
        <f>F21/E21*100</f>
        <v>0</v>
      </c>
    </row>
    <row r="22" spans="1:7" ht="37.5" hidden="1" customHeight="1" outlineLevel="1" x14ac:dyDescent="0.3">
      <c r="A22" s="72" t="s">
        <v>67</v>
      </c>
      <c r="B22" s="84"/>
      <c r="C22" s="85"/>
      <c r="D22" s="102"/>
      <c r="E22" s="102"/>
      <c r="F22" s="102"/>
      <c r="G22" s="131" t="e">
        <f>F22/E22*100</f>
        <v>#DIV/0!</v>
      </c>
    </row>
    <row r="23" spans="1:7" ht="62.4" hidden="1" outlineLevel="1" x14ac:dyDescent="0.3">
      <c r="A23" s="18" t="s">
        <v>68</v>
      </c>
      <c r="B23" s="16"/>
      <c r="C23" s="38"/>
      <c r="D23" s="95"/>
      <c r="E23" s="95"/>
      <c r="F23" s="95"/>
      <c r="G23" s="131" t="e">
        <f>F23/E23*100</f>
        <v>#DIV/0!</v>
      </c>
    </row>
    <row r="24" spans="1:7" ht="78" hidden="1" outlineLevel="1" x14ac:dyDescent="0.3">
      <c r="A24" s="19" t="s">
        <v>46</v>
      </c>
      <c r="B24" s="16"/>
      <c r="C24" s="35"/>
      <c r="D24" s="96"/>
      <c r="E24" s="96"/>
      <c r="F24" s="95"/>
      <c r="G24" s="131" t="e">
        <f>F24/E24*100</f>
        <v>#DIV/0!</v>
      </c>
    </row>
    <row r="25" spans="1:7" ht="31.2" hidden="1" outlineLevel="1" x14ac:dyDescent="0.3">
      <c r="A25" s="19" t="s">
        <v>39</v>
      </c>
      <c r="B25" s="16"/>
      <c r="C25" s="35"/>
      <c r="D25" s="96"/>
      <c r="E25" s="96"/>
      <c r="F25" s="95"/>
      <c r="G25" s="131" t="e">
        <f>F25/E25*100</f>
        <v>#DIV/0!</v>
      </c>
    </row>
    <row r="26" spans="1:7" ht="34.5" hidden="1" customHeight="1" outlineLevel="1" x14ac:dyDescent="0.3">
      <c r="A26" s="19" t="s">
        <v>67</v>
      </c>
      <c r="B26" s="119" t="s">
        <v>87</v>
      </c>
      <c r="C26" s="35"/>
      <c r="D26" s="96"/>
      <c r="E26" s="96"/>
      <c r="F26" s="95"/>
      <c r="G26" s="131" t="e">
        <f>F26/E26*100</f>
        <v>#DIV/0!</v>
      </c>
    </row>
    <row r="27" spans="1:7" ht="56.25" hidden="1" customHeight="1" outlineLevel="1" x14ac:dyDescent="0.3">
      <c r="A27" s="18" t="s">
        <v>68</v>
      </c>
      <c r="B27" s="119" t="s">
        <v>88</v>
      </c>
      <c r="C27" s="35"/>
      <c r="D27" s="96"/>
      <c r="E27" s="96"/>
      <c r="F27" s="95"/>
      <c r="G27" s="131" t="e">
        <f>F27/E27*100</f>
        <v>#DIV/0!</v>
      </c>
    </row>
    <row r="28" spans="1:7" ht="67.5" hidden="1" customHeight="1" outlineLevel="1" x14ac:dyDescent="0.3">
      <c r="A28" s="19" t="s">
        <v>46</v>
      </c>
      <c r="B28" s="119" t="s">
        <v>142</v>
      </c>
      <c r="C28" s="35">
        <v>600</v>
      </c>
      <c r="D28" s="96"/>
      <c r="E28" s="96"/>
      <c r="F28" s="95"/>
      <c r="G28" s="131" t="e">
        <f>F28/E28*100</f>
        <v>#DIV/0!</v>
      </c>
    </row>
    <row r="29" spans="1:7" ht="38.25" hidden="1" customHeight="1" outlineLevel="1" x14ac:dyDescent="0.3">
      <c r="A29" s="36" t="s">
        <v>39</v>
      </c>
      <c r="B29" s="120" t="s">
        <v>142</v>
      </c>
      <c r="C29" s="37">
        <v>630</v>
      </c>
      <c r="D29" s="100"/>
      <c r="E29" s="100"/>
      <c r="F29" s="97"/>
      <c r="G29" s="131" t="e">
        <f>F29/E29*100</f>
        <v>#DIV/0!</v>
      </c>
    </row>
    <row r="30" spans="1:7" ht="95.4" customHeight="1" collapsed="1" x14ac:dyDescent="0.3">
      <c r="A30" s="82" t="s">
        <v>324</v>
      </c>
      <c r="B30" s="51" t="s">
        <v>194</v>
      </c>
      <c r="C30" s="17"/>
      <c r="D30" s="132">
        <f>D31</f>
        <v>200000</v>
      </c>
      <c r="E30" s="132">
        <f t="shared" ref="E30:F30" si="6">E31</f>
        <v>271439.03999999998</v>
      </c>
      <c r="F30" s="132">
        <f t="shared" si="6"/>
        <v>45332.58</v>
      </c>
      <c r="G30" s="131">
        <f>F30/E30*100</f>
        <v>16.700832717357091</v>
      </c>
    </row>
    <row r="31" spans="1:7" ht="61.2" customHeight="1" x14ac:dyDescent="0.3">
      <c r="A31" s="133" t="s">
        <v>192</v>
      </c>
      <c r="B31" s="51" t="s">
        <v>203</v>
      </c>
      <c r="C31" s="17"/>
      <c r="D31" s="132">
        <f>D32</f>
        <v>200000</v>
      </c>
      <c r="E31" s="132">
        <f t="shared" ref="E31:F31" si="7">E32</f>
        <v>271439.03999999998</v>
      </c>
      <c r="F31" s="132">
        <f t="shared" si="7"/>
        <v>45332.58</v>
      </c>
      <c r="G31" s="131">
        <f>F31/E31*100</f>
        <v>16.700832717357091</v>
      </c>
    </row>
    <row r="32" spans="1:7" ht="61.8" customHeight="1" x14ac:dyDescent="0.3">
      <c r="A32" s="78" t="s">
        <v>33</v>
      </c>
      <c r="B32" s="123" t="s">
        <v>193</v>
      </c>
      <c r="C32" s="85">
        <v>200</v>
      </c>
      <c r="D32" s="102">
        <f>D33</f>
        <v>200000</v>
      </c>
      <c r="E32" s="102">
        <f t="shared" ref="E32:F32" si="8">E33</f>
        <v>271439.03999999998</v>
      </c>
      <c r="F32" s="102">
        <f t="shared" si="8"/>
        <v>45332.58</v>
      </c>
      <c r="G32" s="131">
        <f>F32/E32*100</f>
        <v>16.700832717357091</v>
      </c>
    </row>
    <row r="33" spans="1:7" ht="64.8" customHeight="1" x14ac:dyDescent="0.3">
      <c r="A33" s="41" t="s">
        <v>32</v>
      </c>
      <c r="B33" s="120" t="s">
        <v>193</v>
      </c>
      <c r="C33" s="42">
        <v>240</v>
      </c>
      <c r="D33" s="97">
        <v>200000</v>
      </c>
      <c r="E33" s="97">
        <v>271439.03999999998</v>
      </c>
      <c r="F33" s="97">
        <v>45332.58</v>
      </c>
      <c r="G33" s="131">
        <f>F33/E33*100</f>
        <v>16.700832717357091</v>
      </c>
    </row>
    <row r="34" spans="1:7" ht="91.2" customHeight="1" x14ac:dyDescent="0.3">
      <c r="A34" s="46" t="s">
        <v>255</v>
      </c>
      <c r="B34" s="117" t="s">
        <v>238</v>
      </c>
      <c r="C34" s="76"/>
      <c r="D34" s="93">
        <f t="shared" ref="D34:F36" si="9">D35</f>
        <v>100000</v>
      </c>
      <c r="E34" s="93">
        <f t="shared" si="9"/>
        <v>106000</v>
      </c>
      <c r="F34" s="93">
        <f t="shared" si="9"/>
        <v>59157.21</v>
      </c>
      <c r="G34" s="131">
        <f>F34/E34*100</f>
        <v>55.808688679245279</v>
      </c>
    </row>
    <row r="35" spans="1:7" ht="66" customHeight="1" x14ac:dyDescent="0.3">
      <c r="A35" s="46" t="s">
        <v>192</v>
      </c>
      <c r="B35" s="117" t="s">
        <v>239</v>
      </c>
      <c r="C35" s="76"/>
      <c r="D35" s="93">
        <f t="shared" si="9"/>
        <v>100000</v>
      </c>
      <c r="E35" s="93">
        <f t="shared" si="9"/>
        <v>106000</v>
      </c>
      <c r="F35" s="93">
        <f t="shared" si="9"/>
        <v>59157.21</v>
      </c>
      <c r="G35" s="131">
        <f>F35/E35*100</f>
        <v>55.808688679245279</v>
      </c>
    </row>
    <row r="36" spans="1:7" ht="64.8" customHeight="1" x14ac:dyDescent="0.3">
      <c r="A36" s="46" t="s">
        <v>33</v>
      </c>
      <c r="B36" s="117" t="s">
        <v>239</v>
      </c>
      <c r="C36" s="76">
        <v>200</v>
      </c>
      <c r="D36" s="93">
        <f t="shared" si="9"/>
        <v>100000</v>
      </c>
      <c r="E36" s="93">
        <f t="shared" si="9"/>
        <v>106000</v>
      </c>
      <c r="F36" s="93">
        <f t="shared" si="9"/>
        <v>59157.21</v>
      </c>
      <c r="G36" s="131">
        <f>F36/E36*100</f>
        <v>55.808688679245279</v>
      </c>
    </row>
    <row r="37" spans="1:7" ht="63" customHeight="1" x14ac:dyDescent="0.3">
      <c r="A37" s="46" t="s">
        <v>32</v>
      </c>
      <c r="B37" s="117" t="s">
        <v>239</v>
      </c>
      <c r="C37" s="76">
        <v>240</v>
      </c>
      <c r="D37" s="93">
        <v>100000</v>
      </c>
      <c r="E37" s="93">
        <v>106000</v>
      </c>
      <c r="F37" s="93">
        <v>59157.21</v>
      </c>
      <c r="G37" s="131">
        <f>F37/E37*100</f>
        <v>55.808688679245279</v>
      </c>
    </row>
    <row r="38" spans="1:7" ht="36" hidden="1" customHeight="1" x14ac:dyDescent="0.3">
      <c r="A38" s="46" t="s">
        <v>256</v>
      </c>
      <c r="B38" s="117"/>
      <c r="C38" s="76"/>
      <c r="D38" s="93">
        <v>0</v>
      </c>
      <c r="E38" s="93" t="e">
        <f>E48+E52+E39+E44+E60</f>
        <v>#REF!</v>
      </c>
      <c r="F38" s="93" t="e">
        <f>F48+F52+F66+F39+F44+F60</f>
        <v>#REF!</v>
      </c>
      <c r="G38" s="131" t="e">
        <f>F38/E38*100</f>
        <v>#REF!</v>
      </c>
    </row>
    <row r="39" spans="1:7" ht="79.5" customHeight="1" x14ac:dyDescent="0.3">
      <c r="A39" s="46" t="s">
        <v>305</v>
      </c>
      <c r="B39" s="117" t="s">
        <v>300</v>
      </c>
      <c r="C39" s="76"/>
      <c r="D39" s="93"/>
      <c r="E39" s="93">
        <f t="shared" ref="E39:F42" si="10">E40</f>
        <v>9629.48</v>
      </c>
      <c r="F39" s="93">
        <f t="shared" si="10"/>
        <v>6434.91</v>
      </c>
      <c r="G39" s="131">
        <f>F39/E39*100</f>
        <v>66.825103743919712</v>
      </c>
    </row>
    <row r="40" spans="1:7" ht="148.19999999999999" customHeight="1" x14ac:dyDescent="0.3">
      <c r="A40" s="46" t="s">
        <v>304</v>
      </c>
      <c r="B40" s="117" t="s">
        <v>299</v>
      </c>
      <c r="C40" s="76"/>
      <c r="D40" s="93"/>
      <c r="E40" s="93">
        <f t="shared" si="10"/>
        <v>9629.48</v>
      </c>
      <c r="F40" s="93">
        <f t="shared" si="10"/>
        <v>6434.91</v>
      </c>
      <c r="G40" s="131">
        <f>F40/E40*100</f>
        <v>66.825103743919712</v>
      </c>
    </row>
    <row r="41" spans="1:7" ht="84.6" customHeight="1" x14ac:dyDescent="0.3">
      <c r="A41" s="46" t="s">
        <v>302</v>
      </c>
      <c r="B41" s="117" t="s">
        <v>298</v>
      </c>
      <c r="C41" s="76"/>
      <c r="D41" s="93"/>
      <c r="E41" s="93">
        <f t="shared" si="10"/>
        <v>9629.48</v>
      </c>
      <c r="F41" s="93">
        <f t="shared" si="10"/>
        <v>6434.91</v>
      </c>
      <c r="G41" s="131">
        <f>F41/E41*100</f>
        <v>66.825103743919712</v>
      </c>
    </row>
    <row r="42" spans="1:7" ht="111" customHeight="1" x14ac:dyDescent="0.3">
      <c r="A42" s="46" t="s">
        <v>303</v>
      </c>
      <c r="B42" s="117" t="s">
        <v>298</v>
      </c>
      <c r="C42" s="76">
        <v>100</v>
      </c>
      <c r="D42" s="93"/>
      <c r="E42" s="93">
        <f t="shared" si="10"/>
        <v>9629.48</v>
      </c>
      <c r="F42" s="93">
        <f t="shared" si="10"/>
        <v>6434.91</v>
      </c>
      <c r="G42" s="131">
        <f>F42/E42*100</f>
        <v>66.825103743919712</v>
      </c>
    </row>
    <row r="43" spans="1:7" ht="36" customHeight="1" x14ac:dyDescent="0.3">
      <c r="A43" s="46" t="s">
        <v>307</v>
      </c>
      <c r="B43" s="117" t="s">
        <v>298</v>
      </c>
      <c r="C43" s="76">
        <v>110</v>
      </c>
      <c r="D43" s="93"/>
      <c r="E43" s="93">
        <v>9629.48</v>
      </c>
      <c r="F43" s="93">
        <v>6434.91</v>
      </c>
      <c r="G43" s="131">
        <f>F43/E43*100</f>
        <v>66.825103743919712</v>
      </c>
    </row>
    <row r="44" spans="1:7" ht="61.5" customHeight="1" x14ac:dyDescent="0.3">
      <c r="A44" s="46" t="s">
        <v>286</v>
      </c>
      <c r="B44" s="117" t="s">
        <v>284</v>
      </c>
      <c r="C44" s="76"/>
      <c r="D44" s="93"/>
      <c r="E44" s="93">
        <f t="shared" ref="E44:F46" si="11">E45</f>
        <v>200000</v>
      </c>
      <c r="F44" s="93">
        <f t="shared" si="11"/>
        <v>0</v>
      </c>
      <c r="G44" s="131">
        <f>F44/E44*100</f>
        <v>0</v>
      </c>
    </row>
    <row r="45" spans="1:7" ht="63" customHeight="1" x14ac:dyDescent="0.3">
      <c r="A45" s="46" t="s">
        <v>287</v>
      </c>
      <c r="B45" s="117" t="s">
        <v>283</v>
      </c>
      <c r="C45" s="76"/>
      <c r="D45" s="93"/>
      <c r="E45" s="93">
        <f t="shared" si="11"/>
        <v>200000</v>
      </c>
      <c r="F45" s="93">
        <f t="shared" si="11"/>
        <v>0</v>
      </c>
      <c r="G45" s="131">
        <f>F45/E45*100</f>
        <v>0</v>
      </c>
    </row>
    <row r="46" spans="1:7" ht="80.400000000000006" customHeight="1" x14ac:dyDescent="0.3">
      <c r="A46" s="46" t="s">
        <v>33</v>
      </c>
      <c r="B46" s="117" t="s">
        <v>283</v>
      </c>
      <c r="C46" s="76">
        <v>200</v>
      </c>
      <c r="D46" s="93"/>
      <c r="E46" s="93">
        <f t="shared" si="11"/>
        <v>200000</v>
      </c>
      <c r="F46" s="93">
        <f t="shared" si="11"/>
        <v>0</v>
      </c>
      <c r="G46" s="131">
        <f>F46/E46*100</f>
        <v>0</v>
      </c>
    </row>
    <row r="47" spans="1:7" ht="76.8" customHeight="1" x14ac:dyDescent="0.3">
      <c r="A47" s="46" t="s">
        <v>32</v>
      </c>
      <c r="B47" s="117" t="s">
        <v>283</v>
      </c>
      <c r="C47" s="76">
        <v>240</v>
      </c>
      <c r="D47" s="93"/>
      <c r="E47" s="93">
        <v>200000</v>
      </c>
      <c r="F47" s="93">
        <v>0</v>
      </c>
      <c r="G47" s="131">
        <f>F47/E47*100</f>
        <v>0</v>
      </c>
    </row>
    <row r="48" spans="1:7" ht="103.2" customHeight="1" x14ac:dyDescent="0.3">
      <c r="A48" s="46" t="s">
        <v>277</v>
      </c>
      <c r="B48" s="117" t="s">
        <v>257</v>
      </c>
      <c r="C48" s="76"/>
      <c r="D48" s="93">
        <v>0</v>
      </c>
      <c r="E48" s="93">
        <f t="shared" ref="E48:F50" si="12">E49</f>
        <v>1200000</v>
      </c>
      <c r="F48" s="93">
        <f t="shared" si="12"/>
        <v>483800</v>
      </c>
      <c r="G48" s="131">
        <f>F48/E48*100</f>
        <v>40.31666666666667</v>
      </c>
    </row>
    <row r="49" spans="1:7" ht="171" customHeight="1" x14ac:dyDescent="0.3">
      <c r="A49" s="46" t="s">
        <v>250</v>
      </c>
      <c r="B49" s="117" t="s">
        <v>251</v>
      </c>
      <c r="C49" s="76"/>
      <c r="D49" s="93">
        <v>0</v>
      </c>
      <c r="E49" s="93">
        <f t="shared" si="12"/>
        <v>1200000</v>
      </c>
      <c r="F49" s="93">
        <f t="shared" si="12"/>
        <v>483800</v>
      </c>
      <c r="G49" s="131">
        <f>F49/E49*100</f>
        <v>40.31666666666667</v>
      </c>
    </row>
    <row r="50" spans="1:7" ht="48.75" customHeight="1" x14ac:dyDescent="0.3">
      <c r="A50" s="46" t="s">
        <v>33</v>
      </c>
      <c r="B50" s="117" t="s">
        <v>251</v>
      </c>
      <c r="C50" s="76">
        <v>200</v>
      </c>
      <c r="D50" s="93">
        <v>0</v>
      </c>
      <c r="E50" s="93">
        <f t="shared" si="12"/>
        <v>1200000</v>
      </c>
      <c r="F50" s="93">
        <f t="shared" si="12"/>
        <v>483800</v>
      </c>
      <c r="G50" s="131">
        <f>F50/E50*100</f>
        <v>40.31666666666667</v>
      </c>
    </row>
    <row r="51" spans="1:7" ht="67.8" customHeight="1" x14ac:dyDescent="0.3">
      <c r="A51" s="46" t="s">
        <v>32</v>
      </c>
      <c r="B51" s="117" t="s">
        <v>251</v>
      </c>
      <c r="C51" s="76">
        <v>240</v>
      </c>
      <c r="D51" s="93">
        <v>0</v>
      </c>
      <c r="E51" s="93">
        <v>1200000</v>
      </c>
      <c r="F51" s="93">
        <v>483800</v>
      </c>
      <c r="G51" s="131">
        <f>F51/E51*100</f>
        <v>40.31666666666667</v>
      </c>
    </row>
    <row r="52" spans="1:7" ht="110.4" customHeight="1" x14ac:dyDescent="0.3">
      <c r="A52" s="46" t="s">
        <v>245</v>
      </c>
      <c r="B52" s="117" t="s">
        <v>258</v>
      </c>
      <c r="C52" s="76"/>
      <c r="D52" s="93">
        <v>0</v>
      </c>
      <c r="E52" s="93">
        <f>E53+E56</f>
        <v>19000</v>
      </c>
      <c r="F52" s="93">
        <f>F53+F56</f>
        <v>11900</v>
      </c>
      <c r="G52" s="131">
        <f>F52/E52*100</f>
        <v>62.631578947368418</v>
      </c>
    </row>
    <row r="53" spans="1:7" ht="59.4" customHeight="1" x14ac:dyDescent="0.3">
      <c r="A53" s="46" t="s">
        <v>246</v>
      </c>
      <c r="B53" s="117" t="s">
        <v>244</v>
      </c>
      <c r="C53" s="76"/>
      <c r="D53" s="93">
        <v>0</v>
      </c>
      <c r="E53" s="93">
        <f>E54</f>
        <v>11900</v>
      </c>
      <c r="F53" s="93">
        <f>F54</f>
        <v>11900</v>
      </c>
      <c r="G53" s="131">
        <f>F53/E53*100</f>
        <v>100</v>
      </c>
    </row>
    <row r="54" spans="1:7" ht="85.8" customHeight="1" x14ac:dyDescent="0.3">
      <c r="A54" s="46" t="s">
        <v>33</v>
      </c>
      <c r="B54" s="117" t="s">
        <v>244</v>
      </c>
      <c r="C54" s="76">
        <v>200</v>
      </c>
      <c r="D54" s="93">
        <v>0</v>
      </c>
      <c r="E54" s="93">
        <f>E55</f>
        <v>11900</v>
      </c>
      <c r="F54" s="93">
        <f>F55</f>
        <v>11900</v>
      </c>
      <c r="G54" s="131">
        <f>F54/E54*100</f>
        <v>100</v>
      </c>
    </row>
    <row r="55" spans="1:7" ht="68.400000000000006" customHeight="1" x14ac:dyDescent="0.3">
      <c r="A55" s="46" t="s">
        <v>32</v>
      </c>
      <c r="B55" s="117" t="s">
        <v>244</v>
      </c>
      <c r="C55" s="76">
        <v>240</v>
      </c>
      <c r="D55" s="93">
        <v>0</v>
      </c>
      <c r="E55" s="93">
        <v>11900</v>
      </c>
      <c r="F55" s="93">
        <v>11900</v>
      </c>
      <c r="G55" s="131">
        <f>F55/E55*100</f>
        <v>100</v>
      </c>
    </row>
    <row r="56" spans="1:7" ht="61.8" customHeight="1" x14ac:dyDescent="0.3">
      <c r="A56" s="46" t="s">
        <v>247</v>
      </c>
      <c r="B56" s="117" t="s">
        <v>242</v>
      </c>
      <c r="C56" s="76"/>
      <c r="D56" s="93">
        <v>0</v>
      </c>
      <c r="E56" s="93">
        <f t="shared" ref="E56:F58" si="13">E57</f>
        <v>7100</v>
      </c>
      <c r="F56" s="93">
        <f t="shared" si="13"/>
        <v>0</v>
      </c>
      <c r="G56" s="131">
        <f>F56/E56*100</f>
        <v>0</v>
      </c>
    </row>
    <row r="57" spans="1:7" ht="42" customHeight="1" x14ac:dyDescent="0.3">
      <c r="A57" s="46" t="s">
        <v>248</v>
      </c>
      <c r="B57" s="117" t="s">
        <v>259</v>
      </c>
      <c r="C57" s="76"/>
      <c r="D57" s="93">
        <v>0</v>
      </c>
      <c r="E57" s="93">
        <f t="shared" si="13"/>
        <v>7100</v>
      </c>
      <c r="F57" s="93">
        <f t="shared" si="13"/>
        <v>0</v>
      </c>
      <c r="G57" s="131">
        <f>F57/E57*100</f>
        <v>0</v>
      </c>
    </row>
    <row r="58" spans="1:7" ht="61.2" customHeight="1" x14ac:dyDescent="0.3">
      <c r="A58" s="46" t="s">
        <v>33</v>
      </c>
      <c r="B58" s="17" t="s">
        <v>242</v>
      </c>
      <c r="C58" s="17">
        <v>200</v>
      </c>
      <c r="D58" s="132">
        <v>0</v>
      </c>
      <c r="E58" s="132">
        <f t="shared" si="13"/>
        <v>7100</v>
      </c>
      <c r="F58" s="132">
        <f t="shared" si="13"/>
        <v>0</v>
      </c>
      <c r="G58" s="131">
        <f>F58/E58*100</f>
        <v>0</v>
      </c>
    </row>
    <row r="59" spans="1:7" ht="46.5" customHeight="1" x14ac:dyDescent="0.3">
      <c r="A59" s="46" t="s">
        <v>32</v>
      </c>
      <c r="B59" s="17" t="s">
        <v>242</v>
      </c>
      <c r="C59" s="17">
        <v>240</v>
      </c>
      <c r="D59" s="132">
        <v>0</v>
      </c>
      <c r="E59" s="132">
        <v>7100</v>
      </c>
      <c r="F59" s="132">
        <v>0</v>
      </c>
      <c r="G59" s="131">
        <f>F59/E59*100</f>
        <v>0</v>
      </c>
    </row>
    <row r="60" spans="1:7" ht="0.6" customHeight="1" x14ac:dyDescent="0.3">
      <c r="A60" s="158" t="s">
        <v>275</v>
      </c>
      <c r="B60" s="15" t="s">
        <v>278</v>
      </c>
      <c r="C60" s="17"/>
      <c r="D60" s="132"/>
      <c r="E60" s="132" t="e">
        <f>E66+E62</f>
        <v>#REF!</v>
      </c>
      <c r="F60" s="132" t="e">
        <f>F66+F62</f>
        <v>#REF!</v>
      </c>
      <c r="G60" s="131">
        <v>0</v>
      </c>
    </row>
    <row r="61" spans="1:7" ht="60" customHeight="1" x14ac:dyDescent="0.3">
      <c r="A61" s="133" t="s">
        <v>291</v>
      </c>
      <c r="B61" s="51" t="s">
        <v>290</v>
      </c>
      <c r="C61" s="17"/>
      <c r="D61" s="132"/>
      <c r="E61" s="132"/>
      <c r="F61" s="132"/>
      <c r="G61" s="131"/>
    </row>
    <row r="62" spans="1:7" ht="2.4" hidden="1" customHeight="1" x14ac:dyDescent="0.3">
      <c r="A62" s="133" t="s">
        <v>276</v>
      </c>
      <c r="B62" s="15" t="s">
        <v>288</v>
      </c>
      <c r="C62" s="17"/>
      <c r="D62" s="132"/>
      <c r="E62" s="132" t="e">
        <f t="shared" ref="E62:F63" si="14">E63</f>
        <v>#REF!</v>
      </c>
      <c r="F62" s="132" t="e">
        <f t="shared" si="14"/>
        <v>#REF!</v>
      </c>
      <c r="G62" s="131">
        <v>0</v>
      </c>
    </row>
    <row r="63" spans="1:7" ht="62.4" hidden="1" x14ac:dyDescent="0.3">
      <c r="A63" s="133" t="s">
        <v>33</v>
      </c>
      <c r="B63" s="15" t="s">
        <v>288</v>
      </c>
      <c r="C63" s="17">
        <v>200</v>
      </c>
      <c r="D63" s="132"/>
      <c r="E63" s="132" t="e">
        <f t="shared" si="14"/>
        <v>#REF!</v>
      </c>
      <c r="F63" s="132" t="e">
        <f t="shared" si="14"/>
        <v>#REF!</v>
      </c>
      <c r="G63" s="131">
        <v>0</v>
      </c>
    </row>
    <row r="64" spans="1:7" ht="62.4" hidden="1" x14ac:dyDescent="0.3">
      <c r="A64" s="133" t="s">
        <v>32</v>
      </c>
      <c r="B64" s="15" t="s">
        <v>288</v>
      </c>
      <c r="C64" s="17">
        <v>240</v>
      </c>
      <c r="D64" s="132"/>
      <c r="E64" s="132" t="e">
        <f>#REF!</f>
        <v>#REF!</v>
      </c>
      <c r="F64" s="132" t="e">
        <f>#REF!</f>
        <v>#REF!</v>
      </c>
      <c r="G64" s="131">
        <v>0</v>
      </c>
    </row>
    <row r="65" spans="1:7" ht="10.8" hidden="1" customHeight="1" x14ac:dyDescent="0.3">
      <c r="A65" s="133" t="s">
        <v>276</v>
      </c>
      <c r="B65" s="15" t="s">
        <v>274</v>
      </c>
      <c r="C65" s="17"/>
      <c r="D65" s="132"/>
      <c r="E65" s="132"/>
      <c r="F65" s="132"/>
      <c r="G65" s="131">
        <v>0</v>
      </c>
    </row>
    <row r="66" spans="1:7" ht="0.6" hidden="1" customHeight="1" x14ac:dyDescent="0.3">
      <c r="A66" s="133" t="s">
        <v>33</v>
      </c>
      <c r="B66" s="15" t="s">
        <v>269</v>
      </c>
      <c r="C66" s="17">
        <v>200</v>
      </c>
      <c r="D66" s="132"/>
      <c r="E66" s="132" t="e">
        <f>E67</f>
        <v>#REF!</v>
      </c>
      <c r="F66" s="132">
        <v>0</v>
      </c>
      <c r="G66" s="131">
        <v>0</v>
      </c>
    </row>
    <row r="67" spans="1:7" ht="62.4" hidden="1" x14ac:dyDescent="0.3">
      <c r="A67" s="133" t="s">
        <v>32</v>
      </c>
      <c r="B67" s="15" t="s">
        <v>269</v>
      </c>
      <c r="C67" s="17">
        <v>240</v>
      </c>
      <c r="D67" s="132"/>
      <c r="E67" s="132" t="e">
        <f>#REF!</f>
        <v>#REF!</v>
      </c>
      <c r="F67" s="132">
        <v>0</v>
      </c>
      <c r="G67" s="131">
        <v>0</v>
      </c>
    </row>
    <row r="68" spans="1:7" ht="12.75" customHeight="1" x14ac:dyDescent="0.3">
      <c r="A68" s="133" t="s">
        <v>64</v>
      </c>
      <c r="B68" s="17"/>
      <c r="C68" s="17"/>
      <c r="D68" s="132">
        <f>D69+D90+D96+D101+D106+D157+D153</f>
        <v>3853652.6999999997</v>
      </c>
      <c r="E68" s="132"/>
      <c r="F68" s="132"/>
      <c r="G68" s="131"/>
    </row>
    <row r="69" spans="1:7" ht="52.8" customHeight="1" x14ac:dyDescent="0.3">
      <c r="A69" s="10" t="s">
        <v>72</v>
      </c>
      <c r="B69" s="51" t="s">
        <v>207</v>
      </c>
      <c r="C69" s="17"/>
      <c r="D69" s="132">
        <f>D71+D82</f>
        <v>3100586.9999999995</v>
      </c>
      <c r="E69" s="132">
        <f>E71+E92+E98+E103+E108+E159+E155+E116</f>
        <v>1646663.9299999997</v>
      </c>
      <c r="F69" s="132">
        <f>F71+F92+F98+F103+F108+F159+F155+F116</f>
        <v>707289.35</v>
      </c>
      <c r="G69" s="131">
        <f>F69/E69*100</f>
        <v>42.952865919641546</v>
      </c>
    </row>
    <row r="70" spans="1:7" ht="43.8" customHeight="1" x14ac:dyDescent="0.3">
      <c r="A70" s="45" t="s">
        <v>230</v>
      </c>
      <c r="B70" s="17" t="s">
        <v>231</v>
      </c>
      <c r="C70" s="17"/>
      <c r="D70" s="132">
        <f>D71</f>
        <v>885568.32</v>
      </c>
      <c r="E70" s="132">
        <f>E72+E83</f>
        <v>3100586.9999999995</v>
      </c>
      <c r="F70" s="132">
        <f>F72+F83</f>
        <v>1591575.36</v>
      </c>
      <c r="G70" s="131">
        <f>F70/E70*100</f>
        <v>51.331420792256445</v>
      </c>
    </row>
    <row r="71" spans="1:7" ht="30.6" customHeight="1" x14ac:dyDescent="0.3">
      <c r="A71" s="46" t="s">
        <v>73</v>
      </c>
      <c r="B71" s="51" t="s">
        <v>204</v>
      </c>
      <c r="C71" s="112"/>
      <c r="D71" s="132">
        <f>D72</f>
        <v>885568.32</v>
      </c>
      <c r="E71" s="132">
        <f t="shared" ref="E71:F71" si="15">E72</f>
        <v>885568.32</v>
      </c>
      <c r="F71" s="132">
        <f t="shared" si="15"/>
        <v>463186.08</v>
      </c>
      <c r="G71" s="131">
        <f>F71/E71*100</f>
        <v>52.303822250552059</v>
      </c>
    </row>
    <row r="72" spans="1:7" ht="31.2" customHeight="1" x14ac:dyDescent="0.3">
      <c r="A72" s="47" t="s">
        <v>65</v>
      </c>
      <c r="B72" s="118" t="s">
        <v>204</v>
      </c>
      <c r="C72" s="112"/>
      <c r="D72" s="132">
        <f>D73</f>
        <v>885568.32</v>
      </c>
      <c r="E72" s="132">
        <f t="shared" ref="E72:F72" si="16">E73</f>
        <v>885568.32</v>
      </c>
      <c r="F72" s="132">
        <f t="shared" si="16"/>
        <v>463186.08</v>
      </c>
      <c r="G72" s="131">
        <f>F72/E72*100</f>
        <v>52.303822250552059</v>
      </c>
    </row>
    <row r="73" spans="1:7" ht="152.4" customHeight="1" x14ac:dyDescent="0.3">
      <c r="A73" s="19" t="s">
        <v>13</v>
      </c>
      <c r="B73" s="118" t="s">
        <v>204</v>
      </c>
      <c r="C73" s="17">
        <v>100</v>
      </c>
      <c r="D73" s="132">
        <f>D74</f>
        <v>885568.32</v>
      </c>
      <c r="E73" s="132">
        <f t="shared" ref="E73:F73" si="17">E74</f>
        <v>885568.32</v>
      </c>
      <c r="F73" s="132">
        <f t="shared" si="17"/>
        <v>463186.08</v>
      </c>
      <c r="G73" s="131">
        <f>F73/E73*100</f>
        <v>52.303822250552059</v>
      </c>
    </row>
    <row r="74" spans="1:7" ht="46.8" x14ac:dyDescent="0.3">
      <c r="A74" s="36" t="s">
        <v>14</v>
      </c>
      <c r="B74" s="118" t="s">
        <v>204</v>
      </c>
      <c r="C74" s="76">
        <v>120</v>
      </c>
      <c r="D74" s="105">
        <v>885568.32</v>
      </c>
      <c r="E74" s="132">
        <f>E75</f>
        <v>885568.32</v>
      </c>
      <c r="F74" s="132">
        <f>F75</f>
        <v>463186.08</v>
      </c>
      <c r="G74" s="131">
        <f>F74/E74*100</f>
        <v>52.303822250552059</v>
      </c>
    </row>
    <row r="75" spans="1:7" ht="0.6" customHeight="1" x14ac:dyDescent="0.3">
      <c r="A75" s="129"/>
      <c r="B75" s="15"/>
      <c r="C75" s="112"/>
      <c r="D75" s="91"/>
      <c r="E75" s="105">
        <v>885568.32</v>
      </c>
      <c r="F75" s="93">
        <v>463186.08</v>
      </c>
      <c r="G75" s="131">
        <f>F75/E75*100</f>
        <v>52.303822250552059</v>
      </c>
    </row>
    <row r="76" spans="1:7" ht="16.8" hidden="1" customHeight="1" x14ac:dyDescent="0.3">
      <c r="A76" s="46" t="s">
        <v>74</v>
      </c>
      <c r="B76" s="51" t="s">
        <v>85</v>
      </c>
      <c r="C76" s="17"/>
      <c r="D76" s="132"/>
      <c r="E76" s="91"/>
      <c r="F76" s="132"/>
      <c r="G76" s="131"/>
    </row>
    <row r="77" spans="1:7" ht="124.8" hidden="1" x14ac:dyDescent="0.3">
      <c r="A77" s="47" t="s">
        <v>65</v>
      </c>
      <c r="B77" s="118" t="s">
        <v>86</v>
      </c>
      <c r="C77" s="40"/>
      <c r="D77" s="94"/>
      <c r="E77" s="132"/>
      <c r="F77" s="132"/>
      <c r="G77" s="131" t="e">
        <f>F77/E77*100</f>
        <v>#DIV/0!</v>
      </c>
    </row>
    <row r="78" spans="1:7" ht="156" hidden="1" x14ac:dyDescent="0.3">
      <c r="A78" s="19" t="s">
        <v>13</v>
      </c>
      <c r="B78" s="119" t="s">
        <v>114</v>
      </c>
      <c r="C78" s="35">
        <v>100</v>
      </c>
      <c r="D78" s="96"/>
      <c r="E78" s="94"/>
      <c r="F78" s="94"/>
      <c r="G78" s="131" t="e">
        <f>F78/E78*100</f>
        <v>#DIV/0!</v>
      </c>
    </row>
    <row r="79" spans="1:7" ht="124.8" hidden="1" x14ac:dyDescent="0.3">
      <c r="A79" s="36" t="s">
        <v>14</v>
      </c>
      <c r="B79" s="120" t="s">
        <v>143</v>
      </c>
      <c r="C79" s="42">
        <v>120</v>
      </c>
      <c r="D79" s="100"/>
      <c r="E79" s="96"/>
      <c r="F79" s="95"/>
      <c r="G79" s="131" t="e">
        <f>F79/E79*100</f>
        <v>#DIV/0!</v>
      </c>
    </row>
    <row r="80" spans="1:7" hidden="1" x14ac:dyDescent="0.3">
      <c r="A80" s="133"/>
      <c r="B80" s="15"/>
      <c r="C80" s="17"/>
      <c r="D80" s="132"/>
      <c r="E80" s="100"/>
      <c r="F80" s="97"/>
      <c r="G80" s="131" t="e">
        <f>F80/E80*100</f>
        <v>#DIV/0!</v>
      </c>
    </row>
    <row r="81" spans="1:7" ht="7.8" hidden="1" customHeight="1" x14ac:dyDescent="0.3">
      <c r="A81" s="46" t="s">
        <v>72</v>
      </c>
      <c r="B81" s="51" t="s">
        <v>205</v>
      </c>
      <c r="C81" s="17"/>
      <c r="D81" s="132">
        <f>D82</f>
        <v>2215018.6799999997</v>
      </c>
      <c r="E81" s="132"/>
      <c r="F81" s="132"/>
      <c r="G81" s="131" t="e">
        <f>F81/E81*100</f>
        <v>#DIV/0!</v>
      </c>
    </row>
    <row r="82" spans="1:7" ht="27.75" customHeight="1" x14ac:dyDescent="0.3">
      <c r="A82" s="10" t="s">
        <v>65</v>
      </c>
      <c r="B82" s="51" t="s">
        <v>206</v>
      </c>
      <c r="C82" s="17"/>
      <c r="D82" s="132">
        <f>D83+D85+D87</f>
        <v>2215018.6799999997</v>
      </c>
      <c r="E82" s="132">
        <f t="shared" ref="E82:F82" si="18">E83</f>
        <v>2215018.6799999997</v>
      </c>
      <c r="F82" s="132">
        <f t="shared" si="18"/>
        <v>1128389.28</v>
      </c>
      <c r="G82" s="131">
        <f>F82/E82*100</f>
        <v>50.942652998303394</v>
      </c>
    </row>
    <row r="83" spans="1:7" ht="43.5" customHeight="1" x14ac:dyDescent="0.3">
      <c r="A83" s="10" t="s">
        <v>13</v>
      </c>
      <c r="B83" s="51" t="s">
        <v>206</v>
      </c>
      <c r="C83" s="17">
        <v>100</v>
      </c>
      <c r="D83" s="91">
        <f>D84</f>
        <v>1981972.68</v>
      </c>
      <c r="E83" s="132">
        <f t="shared" ref="E83:F83" si="19">E84+E86+E88</f>
        <v>2215018.6799999997</v>
      </c>
      <c r="F83" s="132">
        <f t="shared" si="19"/>
        <v>1128389.28</v>
      </c>
      <c r="G83" s="131">
        <f>F83/E83*100</f>
        <v>50.942652998303394</v>
      </c>
    </row>
    <row r="84" spans="1:7" ht="46.8" x14ac:dyDescent="0.3">
      <c r="A84" s="10" t="s">
        <v>14</v>
      </c>
      <c r="B84" s="51" t="s">
        <v>206</v>
      </c>
      <c r="C84" s="17">
        <v>120</v>
      </c>
      <c r="D84" s="91">
        <v>1981972.68</v>
      </c>
      <c r="E84" s="91">
        <f t="shared" ref="E84:F84" si="20">E85</f>
        <v>1981972.68</v>
      </c>
      <c r="F84" s="91">
        <f t="shared" si="20"/>
        <v>989827.47</v>
      </c>
      <c r="G84" s="131">
        <f>F84/E84*100</f>
        <v>49.941529466490934</v>
      </c>
    </row>
    <row r="85" spans="1:7" ht="46.5" customHeight="1" x14ac:dyDescent="0.3">
      <c r="A85" s="10" t="s">
        <v>33</v>
      </c>
      <c r="B85" s="51" t="s">
        <v>206</v>
      </c>
      <c r="C85" s="17">
        <v>200</v>
      </c>
      <c r="D85" s="91">
        <f>D86</f>
        <v>226046</v>
      </c>
      <c r="E85" s="91">
        <v>1981972.68</v>
      </c>
      <c r="F85" s="132">
        <v>989827.47</v>
      </c>
      <c r="G85" s="131">
        <f>F85/E85*100</f>
        <v>49.941529466490934</v>
      </c>
    </row>
    <row r="86" spans="1:7" ht="62.4" x14ac:dyDescent="0.3">
      <c r="A86" s="10" t="s">
        <v>32</v>
      </c>
      <c r="B86" s="51" t="s">
        <v>206</v>
      </c>
      <c r="C86" s="17">
        <v>240</v>
      </c>
      <c r="D86" s="91">
        <v>226046</v>
      </c>
      <c r="E86" s="91">
        <f t="shared" ref="E86" si="21">E87</f>
        <v>226046</v>
      </c>
      <c r="F86" s="91">
        <f>F87</f>
        <v>133960.81</v>
      </c>
      <c r="G86" s="131">
        <f>F86/E86*100</f>
        <v>59.262632384558891</v>
      </c>
    </row>
    <row r="87" spans="1:7" ht="31.2" x14ac:dyDescent="0.3">
      <c r="A87" s="10" t="s">
        <v>15</v>
      </c>
      <c r="B87" s="51" t="s">
        <v>206</v>
      </c>
      <c r="C87" s="17">
        <v>800</v>
      </c>
      <c r="D87" s="91">
        <f>D88</f>
        <v>7000</v>
      </c>
      <c r="E87" s="91">
        <v>226046</v>
      </c>
      <c r="F87" s="132">
        <v>133960.81</v>
      </c>
      <c r="G87" s="131">
        <f>F87/E87*100</f>
        <v>59.262632384558891</v>
      </c>
    </row>
    <row r="88" spans="1:7" ht="30.6" customHeight="1" x14ac:dyDescent="0.3">
      <c r="A88" s="10" t="s">
        <v>16</v>
      </c>
      <c r="B88" s="51" t="s">
        <v>206</v>
      </c>
      <c r="C88" s="17">
        <v>850</v>
      </c>
      <c r="D88" s="91">
        <v>7000</v>
      </c>
      <c r="E88" s="91">
        <f t="shared" ref="E88:F88" si="22">E89</f>
        <v>7000</v>
      </c>
      <c r="F88" s="91">
        <f t="shared" si="22"/>
        <v>4601</v>
      </c>
      <c r="G88" s="131">
        <f>F88/E88*100</f>
        <v>65.728571428571428</v>
      </c>
    </row>
    <row r="89" spans="1:7" hidden="1" x14ac:dyDescent="0.3">
      <c r="A89" s="10"/>
      <c r="B89" s="15"/>
      <c r="C89" s="112"/>
      <c r="D89" s="91"/>
      <c r="E89" s="91">
        <v>7000</v>
      </c>
      <c r="F89" s="132">
        <v>4601</v>
      </c>
      <c r="G89" s="131">
        <f>F89/E89*100</f>
        <v>65.728571428571428</v>
      </c>
    </row>
    <row r="90" spans="1:7" ht="0.6" customHeight="1" x14ac:dyDescent="0.3">
      <c r="A90" s="10" t="s">
        <v>227</v>
      </c>
      <c r="B90" s="51" t="s">
        <v>218</v>
      </c>
      <c r="C90" s="112"/>
      <c r="D90" s="91">
        <f>D91</f>
        <v>87500</v>
      </c>
      <c r="E90" s="91"/>
      <c r="F90" s="132"/>
      <c r="G90" s="131"/>
    </row>
    <row r="91" spans="1:7" ht="31.2" x14ac:dyDescent="0.3">
      <c r="A91" s="47" t="s">
        <v>225</v>
      </c>
      <c r="B91" s="51" t="s">
        <v>217</v>
      </c>
      <c r="C91" s="112"/>
      <c r="D91" s="91">
        <f>D93</f>
        <v>87500</v>
      </c>
      <c r="E91" s="91">
        <f t="shared" ref="E91:F91" si="23">E92</f>
        <v>87500</v>
      </c>
      <c r="F91" s="91">
        <f t="shared" si="23"/>
        <v>21875</v>
      </c>
      <c r="G91" s="131">
        <f>F91/E91*100</f>
        <v>25</v>
      </c>
    </row>
    <row r="92" spans="1:7" ht="27.6" hidden="1" customHeight="1" x14ac:dyDescent="0.3">
      <c r="A92" s="72" t="s">
        <v>226</v>
      </c>
      <c r="B92" s="123" t="s">
        <v>217</v>
      </c>
      <c r="C92" s="73"/>
      <c r="D92" s="101">
        <f>D93</f>
        <v>87500</v>
      </c>
      <c r="E92" s="99">
        <f t="shared" ref="E92:F92" si="24">E94</f>
        <v>87500</v>
      </c>
      <c r="F92" s="99">
        <f t="shared" si="24"/>
        <v>21875</v>
      </c>
      <c r="G92" s="131">
        <f>F92/E92*100</f>
        <v>25</v>
      </c>
    </row>
    <row r="93" spans="1:7" ht="62.4" x14ac:dyDescent="0.3">
      <c r="A93" s="19" t="s">
        <v>33</v>
      </c>
      <c r="B93" s="51" t="s">
        <v>217</v>
      </c>
      <c r="C93" s="37">
        <v>200</v>
      </c>
      <c r="D93" s="100">
        <f>D94</f>
        <v>87500</v>
      </c>
      <c r="E93" s="105">
        <f t="shared" ref="E93:F93" si="25">E94</f>
        <v>87500</v>
      </c>
      <c r="F93" s="105">
        <f t="shared" si="25"/>
        <v>21875</v>
      </c>
      <c r="G93" s="131">
        <f>F93/E93*100</f>
        <v>25</v>
      </c>
    </row>
    <row r="94" spans="1:7" ht="62.4" x14ac:dyDescent="0.3">
      <c r="A94" s="36" t="s">
        <v>32</v>
      </c>
      <c r="B94" s="123" t="s">
        <v>217</v>
      </c>
      <c r="C94" s="13">
        <v>240</v>
      </c>
      <c r="D94" s="91">
        <v>87500</v>
      </c>
      <c r="E94" s="91">
        <f t="shared" ref="E94:F94" si="26">E95</f>
        <v>87500</v>
      </c>
      <c r="F94" s="91">
        <f t="shared" si="26"/>
        <v>21875</v>
      </c>
      <c r="G94" s="131">
        <f>F94/E94*100</f>
        <v>25</v>
      </c>
    </row>
    <row r="95" spans="1:7" ht="31.2" x14ac:dyDescent="0.3">
      <c r="A95" s="133" t="s">
        <v>229</v>
      </c>
      <c r="B95" s="51" t="s">
        <v>209</v>
      </c>
      <c r="C95" s="112"/>
      <c r="D95" s="105">
        <f>D96</f>
        <v>67607</v>
      </c>
      <c r="E95" s="105">
        <v>87500</v>
      </c>
      <c r="F95" s="93">
        <v>21875</v>
      </c>
      <c r="G95" s="131">
        <f>F95/E95*100</f>
        <v>25</v>
      </c>
    </row>
    <row r="96" spans="1:7" ht="31.5" customHeight="1" x14ac:dyDescent="0.3">
      <c r="A96" s="10" t="s">
        <v>89</v>
      </c>
      <c r="B96" s="51" t="s">
        <v>208</v>
      </c>
      <c r="C96" s="112"/>
      <c r="D96" s="91">
        <f>D97</f>
        <v>67607</v>
      </c>
      <c r="E96" s="91">
        <f>E97</f>
        <v>67607</v>
      </c>
      <c r="F96" s="132">
        <f>F97</f>
        <v>33804</v>
      </c>
      <c r="G96" s="131">
        <f>F96/E96*100</f>
        <v>50.000739568387885</v>
      </c>
    </row>
    <row r="97" spans="1:7" ht="27.75" customHeight="1" x14ac:dyDescent="0.3">
      <c r="A97" s="10" t="s">
        <v>109</v>
      </c>
      <c r="B97" s="121" t="s">
        <v>252</v>
      </c>
      <c r="C97" s="112"/>
      <c r="D97" s="91">
        <f>D98</f>
        <v>67607</v>
      </c>
      <c r="E97" s="91">
        <f t="shared" ref="E97:F97" si="27">E98</f>
        <v>67607</v>
      </c>
      <c r="F97" s="91">
        <f t="shared" si="27"/>
        <v>33804</v>
      </c>
      <c r="G97" s="131">
        <f>F97/E97*100</f>
        <v>50.000739568387885</v>
      </c>
    </row>
    <row r="98" spans="1:7" ht="31.2" x14ac:dyDescent="0.3">
      <c r="A98" s="10" t="s">
        <v>7</v>
      </c>
      <c r="B98" s="121" t="s">
        <v>252</v>
      </c>
      <c r="C98" s="112">
        <v>500</v>
      </c>
      <c r="D98" s="91">
        <f>D99</f>
        <v>67607</v>
      </c>
      <c r="E98" s="91">
        <f t="shared" ref="E98:F98" si="28">E99</f>
        <v>67607</v>
      </c>
      <c r="F98" s="91">
        <f t="shared" si="28"/>
        <v>33804</v>
      </c>
      <c r="G98" s="131">
        <f>F98/E98*100</f>
        <v>50.000739568387885</v>
      </c>
    </row>
    <row r="99" spans="1:7" ht="31.2" x14ac:dyDescent="0.3">
      <c r="A99" s="10" t="s">
        <v>18</v>
      </c>
      <c r="B99" s="121" t="s">
        <v>252</v>
      </c>
      <c r="C99" s="112">
        <v>540</v>
      </c>
      <c r="D99" s="132">
        <v>67607</v>
      </c>
      <c r="E99" s="91">
        <f t="shared" ref="E99:F99" si="29">E100</f>
        <v>67607</v>
      </c>
      <c r="F99" s="91">
        <f t="shared" si="29"/>
        <v>33804</v>
      </c>
      <c r="G99" s="131">
        <f>F99/E99*100</f>
        <v>50.000739568387885</v>
      </c>
    </row>
    <row r="100" spans="1:7" hidden="1" x14ac:dyDescent="0.3">
      <c r="A100" s="48"/>
      <c r="B100" s="15"/>
      <c r="C100" s="17"/>
      <c r="D100" s="132"/>
      <c r="E100" s="132">
        <v>67607</v>
      </c>
      <c r="F100" s="132">
        <v>33804</v>
      </c>
      <c r="G100" s="131">
        <f>F100/E100*100</f>
        <v>50.000739568387885</v>
      </c>
    </row>
    <row r="101" spans="1:7" ht="6.6" hidden="1" customHeight="1" x14ac:dyDescent="0.3">
      <c r="A101" s="10" t="s">
        <v>76</v>
      </c>
      <c r="B101" s="51" t="s">
        <v>211</v>
      </c>
      <c r="C101" s="112"/>
      <c r="D101" s="132">
        <f>D102</f>
        <v>20000</v>
      </c>
      <c r="E101" s="132"/>
      <c r="F101" s="132"/>
      <c r="G101" s="131"/>
    </row>
    <row r="102" spans="1:7" ht="46.8" x14ac:dyDescent="0.3">
      <c r="A102" s="10" t="s">
        <v>214</v>
      </c>
      <c r="B102" s="51" t="s">
        <v>183</v>
      </c>
      <c r="C102" s="112"/>
      <c r="D102" s="132">
        <f>D103</f>
        <v>20000</v>
      </c>
      <c r="E102" s="132">
        <f t="shared" ref="E102:F102" si="30">E103</f>
        <v>20000</v>
      </c>
      <c r="F102" s="132">
        <f t="shared" si="30"/>
        <v>0</v>
      </c>
      <c r="G102" s="131">
        <f>F102/E102*100</f>
        <v>0</v>
      </c>
    </row>
    <row r="103" spans="1:7" ht="31.2" x14ac:dyDescent="0.3">
      <c r="A103" s="10" t="s">
        <v>15</v>
      </c>
      <c r="B103" s="51" t="s">
        <v>183</v>
      </c>
      <c r="C103" s="112">
        <v>800</v>
      </c>
      <c r="D103" s="132">
        <f>D104</f>
        <v>20000</v>
      </c>
      <c r="E103" s="132">
        <f t="shared" ref="E103:F103" si="31">E104</f>
        <v>20000</v>
      </c>
      <c r="F103" s="132">
        <f t="shared" si="31"/>
        <v>0</v>
      </c>
      <c r="G103" s="131">
        <f>F103/E103*100</f>
        <v>0</v>
      </c>
    </row>
    <row r="104" spans="1:7" ht="12.6" customHeight="1" x14ac:dyDescent="0.3">
      <c r="A104" s="10" t="s">
        <v>27</v>
      </c>
      <c r="B104" s="51" t="s">
        <v>183</v>
      </c>
      <c r="C104" s="112">
        <v>870</v>
      </c>
      <c r="D104" s="132">
        <v>20000</v>
      </c>
      <c r="E104" s="132">
        <f t="shared" ref="E104:F104" si="32">E105</f>
        <v>20000</v>
      </c>
      <c r="F104" s="132">
        <f t="shared" si="32"/>
        <v>0</v>
      </c>
      <c r="G104" s="131">
        <f>F104/E104*100</f>
        <v>0</v>
      </c>
    </row>
    <row r="105" spans="1:7" hidden="1" x14ac:dyDescent="0.3">
      <c r="A105" s="10"/>
      <c r="B105" s="15"/>
      <c r="C105" s="17"/>
      <c r="D105" s="132"/>
      <c r="E105" s="132">
        <v>20000</v>
      </c>
      <c r="F105" s="132">
        <v>0</v>
      </c>
      <c r="G105" s="131">
        <f>F105/E105*100</f>
        <v>0</v>
      </c>
    </row>
    <row r="106" spans="1:7" ht="1.2" hidden="1" customHeight="1" x14ac:dyDescent="0.3">
      <c r="A106" s="133" t="s">
        <v>222</v>
      </c>
      <c r="B106" s="51" t="s">
        <v>262</v>
      </c>
      <c r="C106" s="112"/>
      <c r="D106" s="132">
        <f>D107</f>
        <v>190050.7</v>
      </c>
      <c r="E106" s="132"/>
      <c r="F106" s="132"/>
      <c r="G106" s="131"/>
    </row>
    <row r="107" spans="1:7" ht="27.75" customHeight="1" x14ac:dyDescent="0.3">
      <c r="A107" s="133" t="s">
        <v>163</v>
      </c>
      <c r="B107" s="121" t="s">
        <v>261</v>
      </c>
      <c r="C107" s="17"/>
      <c r="D107" s="132">
        <f>D108+D110</f>
        <v>190050.7</v>
      </c>
      <c r="E107" s="132">
        <f t="shared" ref="E107:F107" si="33">E108</f>
        <v>193080.61</v>
      </c>
      <c r="F107" s="132">
        <f t="shared" si="33"/>
        <v>72952.160000000003</v>
      </c>
      <c r="G107" s="131">
        <f>F107/E107*100</f>
        <v>37.783265756204109</v>
      </c>
    </row>
    <row r="108" spans="1:7" ht="156" x14ac:dyDescent="0.3">
      <c r="A108" s="10" t="s">
        <v>13</v>
      </c>
      <c r="B108" s="121" t="s">
        <v>261</v>
      </c>
      <c r="C108" s="17">
        <v>100</v>
      </c>
      <c r="D108" s="91">
        <f>D109</f>
        <v>155000</v>
      </c>
      <c r="E108" s="92">
        <f t="shared" ref="E108:F108" si="34">E109+E111</f>
        <v>193080.61</v>
      </c>
      <c r="F108" s="92">
        <f t="shared" si="34"/>
        <v>72952.160000000003</v>
      </c>
      <c r="G108" s="89">
        <f>F108/E108*100</f>
        <v>37.783265756204109</v>
      </c>
    </row>
    <row r="109" spans="1:7" ht="46.8" x14ac:dyDescent="0.3">
      <c r="A109" s="10" t="s">
        <v>14</v>
      </c>
      <c r="B109" s="121" t="s">
        <v>260</v>
      </c>
      <c r="C109" s="17">
        <v>120</v>
      </c>
      <c r="D109" s="91">
        <v>155000</v>
      </c>
      <c r="E109" s="91">
        <f t="shared" ref="E109:F109" si="35">E110</f>
        <v>155000</v>
      </c>
      <c r="F109" s="91">
        <f t="shared" si="35"/>
        <v>52952.160000000003</v>
      </c>
      <c r="G109" s="89">
        <f>F109/E109*100</f>
        <v>34.16268387096774</v>
      </c>
    </row>
    <row r="110" spans="1:7" ht="62.4" x14ac:dyDescent="0.3">
      <c r="A110" s="10" t="s">
        <v>33</v>
      </c>
      <c r="B110" s="121" t="s">
        <v>260</v>
      </c>
      <c r="C110" s="112">
        <v>200</v>
      </c>
      <c r="D110" s="91">
        <f>D111</f>
        <v>35050.699999999997</v>
      </c>
      <c r="E110" s="91">
        <v>155000</v>
      </c>
      <c r="F110" s="92">
        <v>52952.160000000003</v>
      </c>
      <c r="G110" s="89">
        <f>F110/E110*100</f>
        <v>34.16268387096774</v>
      </c>
    </row>
    <row r="111" spans="1:7" ht="62.4" x14ac:dyDescent="0.3">
      <c r="A111" s="10" t="s">
        <v>32</v>
      </c>
      <c r="B111" s="121" t="s">
        <v>260</v>
      </c>
      <c r="C111" s="112">
        <v>240</v>
      </c>
      <c r="D111" s="91">
        <v>35050.699999999997</v>
      </c>
      <c r="E111" s="91">
        <f t="shared" ref="E111:F111" si="36">E112</f>
        <v>38080.61</v>
      </c>
      <c r="F111" s="91">
        <f t="shared" si="36"/>
        <v>20000</v>
      </c>
      <c r="G111" s="89">
        <f>F111/E111*100</f>
        <v>52.520167087659573</v>
      </c>
    </row>
    <row r="112" spans="1:7" hidden="1" x14ac:dyDescent="0.3">
      <c r="A112" s="10"/>
      <c r="B112" s="121"/>
      <c r="C112" s="112"/>
      <c r="D112" s="91"/>
      <c r="E112" s="91">
        <v>38080.61</v>
      </c>
      <c r="F112" s="92">
        <v>20000</v>
      </c>
      <c r="G112" s="89">
        <f>F112/E112*100</f>
        <v>52.520167087659573</v>
      </c>
    </row>
    <row r="113" spans="1:7" hidden="1" x14ac:dyDescent="0.3">
      <c r="A113" s="10"/>
      <c r="B113" s="121"/>
      <c r="C113" s="112"/>
      <c r="D113" s="91"/>
      <c r="E113" s="91"/>
      <c r="F113" s="92"/>
      <c r="G113" s="89"/>
    </row>
    <row r="114" spans="1:7" ht="78" x14ac:dyDescent="0.3">
      <c r="A114" s="10" t="s">
        <v>310</v>
      </c>
      <c r="B114" s="121" t="s">
        <v>281</v>
      </c>
      <c r="C114" s="112"/>
      <c r="D114" s="91"/>
      <c r="E114" s="91"/>
      <c r="F114" s="92"/>
      <c r="G114" s="89"/>
    </row>
    <row r="115" spans="1:7" ht="124.8" x14ac:dyDescent="0.3">
      <c r="A115" s="10" t="s">
        <v>311</v>
      </c>
      <c r="B115" s="121" t="s">
        <v>280</v>
      </c>
      <c r="C115" s="112"/>
      <c r="D115" s="91"/>
      <c r="E115" s="91">
        <f t="shared" ref="E115:F117" si="37">E116</f>
        <v>5000</v>
      </c>
      <c r="F115" s="92">
        <f t="shared" si="37"/>
        <v>0</v>
      </c>
      <c r="G115" s="89">
        <f>F115/E115*100</f>
        <v>0</v>
      </c>
    </row>
    <row r="116" spans="1:7" ht="62.4" x14ac:dyDescent="0.3">
      <c r="A116" s="10" t="s">
        <v>33</v>
      </c>
      <c r="B116" s="121" t="s">
        <v>280</v>
      </c>
      <c r="C116" s="112">
        <v>200</v>
      </c>
      <c r="D116" s="91"/>
      <c r="E116" s="91">
        <f t="shared" si="37"/>
        <v>5000</v>
      </c>
      <c r="F116" s="92">
        <f t="shared" si="37"/>
        <v>0</v>
      </c>
      <c r="G116" s="89">
        <f>F116/E116*100</f>
        <v>0</v>
      </c>
    </row>
    <row r="117" spans="1:7" ht="62.4" x14ac:dyDescent="0.3">
      <c r="A117" s="10" t="s">
        <v>32</v>
      </c>
      <c r="B117" s="121" t="s">
        <v>309</v>
      </c>
      <c r="C117" s="112">
        <v>240</v>
      </c>
      <c r="D117" s="91"/>
      <c r="E117" s="91">
        <f t="shared" si="37"/>
        <v>5000</v>
      </c>
      <c r="F117" s="92">
        <f t="shared" si="37"/>
        <v>0</v>
      </c>
      <c r="G117" s="89">
        <f>F117/E117*100</f>
        <v>0</v>
      </c>
    </row>
    <row r="118" spans="1:7" hidden="1" x14ac:dyDescent="0.3">
      <c r="A118" s="10"/>
      <c r="B118" s="121"/>
      <c r="C118" s="112"/>
      <c r="D118" s="91"/>
      <c r="E118" s="91">
        <v>5000</v>
      </c>
      <c r="F118" s="92">
        <v>0</v>
      </c>
      <c r="G118" s="89">
        <f>F118/E118*100</f>
        <v>0</v>
      </c>
    </row>
    <row r="119" spans="1:7" ht="31.2" x14ac:dyDescent="0.3">
      <c r="A119" s="48" t="s">
        <v>224</v>
      </c>
      <c r="B119" s="15" t="s">
        <v>228</v>
      </c>
      <c r="C119" s="17"/>
      <c r="D119" s="92">
        <f>D153</f>
        <v>353900</v>
      </c>
      <c r="E119" s="91"/>
      <c r="F119" s="92"/>
      <c r="G119" s="89"/>
    </row>
    <row r="120" spans="1:7" ht="31.5" customHeight="1" x14ac:dyDescent="0.3">
      <c r="A120" s="21" t="s">
        <v>71</v>
      </c>
      <c r="B120" s="51" t="s">
        <v>92</v>
      </c>
      <c r="C120" s="112"/>
      <c r="D120" s="91"/>
      <c r="E120" s="92">
        <f t="shared" ref="E120" si="38">E154</f>
        <v>353900</v>
      </c>
      <c r="F120" s="92">
        <f>F154</f>
        <v>97422.91</v>
      </c>
      <c r="G120" s="89">
        <f>F120/E120*100</f>
        <v>27.528372421588021</v>
      </c>
    </row>
    <row r="121" spans="1:7" ht="234" hidden="1" x14ac:dyDescent="0.3">
      <c r="A121" s="32" t="s">
        <v>69</v>
      </c>
      <c r="B121" s="118" t="s">
        <v>144</v>
      </c>
      <c r="C121" s="33"/>
      <c r="D121" s="99"/>
      <c r="E121" s="91"/>
      <c r="F121" s="92"/>
      <c r="G121" s="89" t="e">
        <f>F121/E121*100</f>
        <v>#DIV/0!</v>
      </c>
    </row>
    <row r="122" spans="1:7" ht="124.8" hidden="1" x14ac:dyDescent="0.3">
      <c r="A122" s="18" t="s">
        <v>33</v>
      </c>
      <c r="B122" s="119" t="s">
        <v>145</v>
      </c>
      <c r="C122" s="35">
        <v>200</v>
      </c>
      <c r="D122" s="95"/>
      <c r="E122" s="99"/>
      <c r="F122" s="94"/>
      <c r="G122" s="89" t="e">
        <f>F122/E122*100</f>
        <v>#DIV/0!</v>
      </c>
    </row>
    <row r="123" spans="1:7" ht="124.8" hidden="1" x14ac:dyDescent="0.3">
      <c r="A123" s="41" t="s">
        <v>32</v>
      </c>
      <c r="B123" s="120" t="s">
        <v>145</v>
      </c>
      <c r="C123" s="37">
        <v>240</v>
      </c>
      <c r="D123" s="100"/>
      <c r="E123" s="95"/>
      <c r="F123" s="95"/>
      <c r="G123" s="89" t="e">
        <f>F123/E123*100</f>
        <v>#DIV/0!</v>
      </c>
    </row>
    <row r="124" spans="1:7" hidden="1" x14ac:dyDescent="0.3">
      <c r="A124" s="21"/>
      <c r="B124" s="51"/>
      <c r="C124" s="112"/>
      <c r="D124" s="91"/>
      <c r="E124" s="100"/>
      <c r="F124" s="97"/>
      <c r="G124" s="89" t="e">
        <f>F124/E124*100</f>
        <v>#DIV/0!</v>
      </c>
    </row>
    <row r="125" spans="1:7" ht="9" hidden="1" customHeight="1" x14ac:dyDescent="0.3">
      <c r="A125" s="32" t="s">
        <v>70</v>
      </c>
      <c r="B125" s="118" t="s">
        <v>93</v>
      </c>
      <c r="C125" s="40"/>
      <c r="D125" s="99"/>
      <c r="E125" s="91"/>
      <c r="F125" s="92"/>
      <c r="G125" s="89" t="e">
        <f>F125/E125*100</f>
        <v>#DIV/0!</v>
      </c>
    </row>
    <row r="126" spans="1:7" ht="234" hidden="1" x14ac:dyDescent="0.3">
      <c r="A126" s="18" t="s">
        <v>69</v>
      </c>
      <c r="B126" s="119" t="s">
        <v>161</v>
      </c>
      <c r="C126" s="38"/>
      <c r="D126" s="95"/>
      <c r="E126" s="99"/>
      <c r="F126" s="94"/>
      <c r="G126" s="89" t="e">
        <f>F126/E126*100</f>
        <v>#DIV/0!</v>
      </c>
    </row>
    <row r="127" spans="1:7" ht="124.8" hidden="1" x14ac:dyDescent="0.3">
      <c r="A127" s="19" t="s">
        <v>33</v>
      </c>
      <c r="B127" s="119" t="s">
        <v>90</v>
      </c>
      <c r="C127" s="38">
        <v>200</v>
      </c>
      <c r="D127" s="96"/>
      <c r="E127" s="95"/>
      <c r="F127" s="95"/>
      <c r="G127" s="89" t="e">
        <f>F127/E127*100</f>
        <v>#DIV/0!</v>
      </c>
    </row>
    <row r="128" spans="1:7" ht="124.8" hidden="1" x14ac:dyDescent="0.3">
      <c r="A128" s="36" t="s">
        <v>32</v>
      </c>
      <c r="B128" s="120" t="s">
        <v>162</v>
      </c>
      <c r="C128" s="42">
        <v>240</v>
      </c>
      <c r="D128" s="100"/>
      <c r="E128" s="96"/>
      <c r="F128" s="95"/>
      <c r="G128" s="89" t="e">
        <f>F128/E128*100</f>
        <v>#DIV/0!</v>
      </c>
    </row>
    <row r="129" spans="1:7" hidden="1" x14ac:dyDescent="0.3">
      <c r="A129" s="10"/>
      <c r="B129" s="15"/>
      <c r="C129" s="112"/>
      <c r="D129" s="91"/>
      <c r="E129" s="100"/>
      <c r="F129" s="97"/>
      <c r="G129" s="89" t="e">
        <f>F129/E129*100</f>
        <v>#DIV/0!</v>
      </c>
    </row>
    <row r="130" spans="1:7" ht="9.9" hidden="1" customHeight="1" x14ac:dyDescent="0.3">
      <c r="A130" s="10" t="s">
        <v>80</v>
      </c>
      <c r="B130" s="51" t="s">
        <v>96</v>
      </c>
      <c r="C130" s="17"/>
      <c r="D130" s="91"/>
      <c r="E130" s="91"/>
      <c r="F130" s="92"/>
      <c r="G130" s="89" t="e">
        <f>F130/E130*100</f>
        <v>#DIV/0!</v>
      </c>
    </row>
    <row r="131" spans="1:7" ht="218.4" hidden="1" x14ac:dyDescent="0.3">
      <c r="A131" s="47" t="s">
        <v>79</v>
      </c>
      <c r="B131" s="118" t="s">
        <v>146</v>
      </c>
      <c r="C131" s="40"/>
      <c r="D131" s="99"/>
      <c r="E131" s="91"/>
      <c r="F131" s="92"/>
      <c r="G131" s="89" t="e">
        <f>F131/E131*100</f>
        <v>#DIV/0!</v>
      </c>
    </row>
    <row r="132" spans="1:7" ht="124.8" hidden="1" x14ac:dyDescent="0.3">
      <c r="A132" s="19" t="s">
        <v>33</v>
      </c>
      <c r="B132" s="119" t="s">
        <v>147</v>
      </c>
      <c r="C132" s="35">
        <v>200</v>
      </c>
      <c r="D132" s="96"/>
      <c r="E132" s="99"/>
      <c r="F132" s="94"/>
      <c r="G132" s="89" t="e">
        <f>F132/E132*100</f>
        <v>#DIV/0!</v>
      </c>
    </row>
    <row r="133" spans="1:7" ht="124.8" hidden="1" x14ac:dyDescent="0.3">
      <c r="A133" s="19" t="s">
        <v>32</v>
      </c>
      <c r="B133" s="119" t="s">
        <v>148</v>
      </c>
      <c r="C133" s="35">
        <v>240</v>
      </c>
      <c r="D133" s="95"/>
      <c r="E133" s="96"/>
      <c r="F133" s="95"/>
      <c r="G133" s="89" t="e">
        <f>F133/E133*100</f>
        <v>#DIV/0!</v>
      </c>
    </row>
    <row r="134" spans="1:7" ht="124.8" hidden="1" x14ac:dyDescent="0.3">
      <c r="A134" s="19" t="s">
        <v>91</v>
      </c>
      <c r="B134" s="119" t="s">
        <v>149</v>
      </c>
      <c r="C134" s="38"/>
      <c r="D134" s="96"/>
      <c r="E134" s="95"/>
      <c r="F134" s="95"/>
      <c r="G134" s="89" t="e">
        <f>F134/E134*100</f>
        <v>#DIV/0!</v>
      </c>
    </row>
    <row r="135" spans="1:7" ht="124.8" hidden="1" x14ac:dyDescent="0.3">
      <c r="A135" s="19" t="s">
        <v>33</v>
      </c>
      <c r="B135" s="119" t="s">
        <v>150</v>
      </c>
      <c r="C135" s="35">
        <v>200</v>
      </c>
      <c r="D135" s="96"/>
      <c r="E135" s="96"/>
      <c r="F135" s="95"/>
      <c r="G135" s="89" t="e">
        <f>F135/E135*100</f>
        <v>#DIV/0!</v>
      </c>
    </row>
    <row r="136" spans="1:7" ht="124.8" hidden="1" x14ac:dyDescent="0.3">
      <c r="A136" s="19" t="s">
        <v>32</v>
      </c>
      <c r="B136" s="119" t="s">
        <v>151</v>
      </c>
      <c r="C136" s="35">
        <v>240</v>
      </c>
      <c r="D136" s="95"/>
      <c r="E136" s="96"/>
      <c r="F136" s="95"/>
      <c r="G136" s="89" t="e">
        <f>F136/E136*100</f>
        <v>#DIV/0!</v>
      </c>
    </row>
    <row r="137" spans="1:7" ht="124.8" hidden="1" x14ac:dyDescent="0.3">
      <c r="A137" s="20" t="s">
        <v>97</v>
      </c>
      <c r="B137" s="119" t="s">
        <v>152</v>
      </c>
      <c r="C137" s="38"/>
      <c r="D137" s="95"/>
      <c r="E137" s="95"/>
      <c r="F137" s="95"/>
      <c r="G137" s="89" t="e">
        <f>F137/E137*100</f>
        <v>#DIV/0!</v>
      </c>
    </row>
    <row r="138" spans="1:7" ht="124.8" hidden="1" x14ac:dyDescent="0.3">
      <c r="A138" s="19" t="s">
        <v>33</v>
      </c>
      <c r="B138" s="119" t="s">
        <v>152</v>
      </c>
      <c r="C138" s="35">
        <v>200</v>
      </c>
      <c r="D138" s="95"/>
      <c r="E138" s="95"/>
      <c r="F138" s="95"/>
      <c r="G138" s="89" t="e">
        <f>F138/E138*100</f>
        <v>#DIV/0!</v>
      </c>
    </row>
    <row r="139" spans="1:7" ht="124.8" hidden="1" x14ac:dyDescent="0.3">
      <c r="A139" s="19" t="s">
        <v>32</v>
      </c>
      <c r="B139" s="119" t="s">
        <v>152</v>
      </c>
      <c r="C139" s="35">
        <v>240</v>
      </c>
      <c r="D139" s="96"/>
      <c r="E139" s="95"/>
      <c r="F139" s="95"/>
      <c r="G139" s="89" t="e">
        <f>F139/E139*100</f>
        <v>#DIV/0!</v>
      </c>
    </row>
    <row r="140" spans="1:7" hidden="1" x14ac:dyDescent="0.3">
      <c r="A140" s="21"/>
      <c r="B140" s="15"/>
      <c r="C140" s="112"/>
      <c r="D140" s="91"/>
      <c r="E140" s="96"/>
      <c r="F140" s="95"/>
      <c r="G140" s="89" t="e">
        <f>F140/E140*100</f>
        <v>#DIV/0!</v>
      </c>
    </row>
    <row r="141" spans="1:7" ht="8.1" hidden="1" customHeight="1" x14ac:dyDescent="0.3">
      <c r="A141" s="10" t="s">
        <v>78</v>
      </c>
      <c r="B141" s="51" t="s">
        <v>98</v>
      </c>
      <c r="C141" s="112"/>
      <c r="D141" s="91"/>
      <c r="E141" s="91"/>
      <c r="F141" s="92"/>
      <c r="G141" s="89" t="e">
        <f>F141/E141*100</f>
        <v>#DIV/0!</v>
      </c>
    </row>
    <row r="142" spans="1:7" ht="218.4" hidden="1" x14ac:dyDescent="0.3">
      <c r="A142" s="47" t="s">
        <v>79</v>
      </c>
      <c r="B142" s="118" t="s">
        <v>153</v>
      </c>
      <c r="C142" s="40"/>
      <c r="D142" s="99"/>
      <c r="E142" s="91"/>
      <c r="F142" s="92"/>
      <c r="G142" s="89" t="e">
        <f>F142/E142*100</f>
        <v>#DIV/0!</v>
      </c>
    </row>
    <row r="143" spans="1:7" ht="124.8" hidden="1" x14ac:dyDescent="0.3">
      <c r="A143" s="19" t="s">
        <v>33</v>
      </c>
      <c r="B143" s="119" t="s">
        <v>154</v>
      </c>
      <c r="C143" s="35">
        <v>200</v>
      </c>
      <c r="D143" s="96"/>
      <c r="E143" s="99"/>
      <c r="F143" s="94"/>
      <c r="G143" s="89" t="e">
        <f>F143/E143*100</f>
        <v>#DIV/0!</v>
      </c>
    </row>
    <row r="144" spans="1:7" ht="124.8" hidden="1" x14ac:dyDescent="0.3">
      <c r="A144" s="19" t="s">
        <v>32</v>
      </c>
      <c r="B144" s="119" t="s">
        <v>154</v>
      </c>
      <c r="C144" s="35">
        <v>240</v>
      </c>
      <c r="D144" s="96"/>
      <c r="E144" s="96"/>
      <c r="F144" s="95"/>
      <c r="G144" s="89" t="e">
        <f>F144/E144*100</f>
        <v>#DIV/0!</v>
      </c>
    </row>
    <row r="145" spans="1:7" ht="124.8" hidden="1" x14ac:dyDescent="0.3">
      <c r="A145" s="19" t="s">
        <v>106</v>
      </c>
      <c r="B145" s="119" t="s">
        <v>133</v>
      </c>
      <c r="C145" s="38"/>
      <c r="D145" s="96"/>
      <c r="E145" s="96"/>
      <c r="F145" s="95"/>
      <c r="G145" s="89" t="e">
        <f>F145/E145*100</f>
        <v>#DIV/0!</v>
      </c>
    </row>
    <row r="146" spans="1:7" ht="124.8" hidden="1" x14ac:dyDescent="0.3">
      <c r="A146" s="19" t="s">
        <v>33</v>
      </c>
      <c r="B146" s="119" t="s">
        <v>155</v>
      </c>
      <c r="C146" s="35">
        <v>200</v>
      </c>
      <c r="D146" s="95"/>
      <c r="E146" s="96"/>
      <c r="F146" s="95"/>
      <c r="G146" s="89" t="e">
        <f>F146/E146*100</f>
        <v>#DIV/0!</v>
      </c>
    </row>
    <row r="147" spans="1:7" ht="124.8" hidden="1" x14ac:dyDescent="0.3">
      <c r="A147" s="36" t="s">
        <v>32</v>
      </c>
      <c r="B147" s="120" t="s">
        <v>133</v>
      </c>
      <c r="C147" s="37">
        <v>240</v>
      </c>
      <c r="D147" s="97"/>
      <c r="E147" s="95"/>
      <c r="F147" s="95"/>
      <c r="G147" s="89" t="e">
        <f>F147/E147*100</f>
        <v>#DIV/0!</v>
      </c>
    </row>
    <row r="148" spans="1:7" hidden="1" x14ac:dyDescent="0.3">
      <c r="A148" s="10"/>
      <c r="B148" s="51"/>
      <c r="C148" s="112"/>
      <c r="D148" s="92"/>
      <c r="E148" s="97"/>
      <c r="F148" s="97"/>
      <c r="G148" s="89" t="e">
        <f>F148/E148*100</f>
        <v>#DIV/0!</v>
      </c>
    </row>
    <row r="149" spans="1:7" ht="9.6" hidden="1" customHeight="1" x14ac:dyDescent="0.3">
      <c r="A149" s="10" t="s">
        <v>81</v>
      </c>
      <c r="B149" s="51" t="s">
        <v>99</v>
      </c>
      <c r="C149" s="112"/>
      <c r="D149" s="92"/>
      <c r="E149" s="92"/>
      <c r="F149" s="92"/>
      <c r="G149" s="89" t="e">
        <f>F149/E149*100</f>
        <v>#DIV/0!</v>
      </c>
    </row>
    <row r="150" spans="1:7" ht="218.4" hidden="1" x14ac:dyDescent="0.3">
      <c r="A150" s="47" t="s">
        <v>40</v>
      </c>
      <c r="B150" s="118" t="s">
        <v>156</v>
      </c>
      <c r="C150" s="40"/>
      <c r="D150" s="94"/>
      <c r="E150" s="92"/>
      <c r="F150" s="92"/>
      <c r="G150" s="89" t="e">
        <f>F150/E150*100</f>
        <v>#DIV/0!</v>
      </c>
    </row>
    <row r="151" spans="1:7" ht="124.8" hidden="1" x14ac:dyDescent="0.3">
      <c r="A151" s="19" t="s">
        <v>33</v>
      </c>
      <c r="B151" s="119" t="s">
        <v>157</v>
      </c>
      <c r="C151" s="38">
        <v>200</v>
      </c>
      <c r="D151" s="95"/>
      <c r="E151" s="94"/>
      <c r="F151" s="94"/>
      <c r="G151" s="89" t="e">
        <f>F151/E151*100</f>
        <v>#DIV/0!</v>
      </c>
    </row>
    <row r="152" spans="1:7" ht="124.8" hidden="1" x14ac:dyDescent="0.3">
      <c r="A152" s="86" t="s">
        <v>32</v>
      </c>
      <c r="B152" s="130" t="s">
        <v>156</v>
      </c>
      <c r="C152" s="87">
        <v>240</v>
      </c>
      <c r="D152" s="106"/>
      <c r="E152" s="95"/>
      <c r="F152" s="95"/>
      <c r="G152" s="89" t="e">
        <f>F152/E152*100</f>
        <v>#DIV/0!</v>
      </c>
    </row>
    <row r="153" spans="1:7" ht="78" hidden="1" x14ac:dyDescent="0.3">
      <c r="A153" s="10" t="s">
        <v>102</v>
      </c>
      <c r="B153" s="121" t="s">
        <v>212</v>
      </c>
      <c r="C153" s="17"/>
      <c r="D153" s="92">
        <f>D154</f>
        <v>353900</v>
      </c>
      <c r="E153" s="106"/>
      <c r="F153" s="106"/>
      <c r="G153" s="89" t="e">
        <f>F153/E153*100</f>
        <v>#DIV/0!</v>
      </c>
    </row>
    <row r="154" spans="1:7" ht="62.4" x14ac:dyDescent="0.3">
      <c r="A154" s="10" t="s">
        <v>33</v>
      </c>
      <c r="B154" s="121" t="s">
        <v>212</v>
      </c>
      <c r="C154" s="17">
        <v>200</v>
      </c>
      <c r="D154" s="92">
        <f>D155</f>
        <v>353900</v>
      </c>
      <c r="E154" s="92">
        <f t="shared" ref="E154:F154" si="39">E155</f>
        <v>353900</v>
      </c>
      <c r="F154" s="92">
        <f t="shared" si="39"/>
        <v>97422.91</v>
      </c>
      <c r="G154" s="89">
        <f>F154/E154*100</f>
        <v>27.528372421588021</v>
      </c>
    </row>
    <row r="155" spans="1:7" ht="62.4" x14ac:dyDescent="0.3">
      <c r="A155" s="10" t="s">
        <v>32</v>
      </c>
      <c r="B155" s="121" t="s">
        <v>212</v>
      </c>
      <c r="C155" s="17">
        <v>240</v>
      </c>
      <c r="D155" s="92">
        <v>353900</v>
      </c>
      <c r="E155" s="92">
        <f t="shared" ref="E155:F155" si="40">E156</f>
        <v>353900</v>
      </c>
      <c r="F155" s="92">
        <f t="shared" si="40"/>
        <v>97422.91</v>
      </c>
      <c r="G155" s="89">
        <f>F155/E155*100</f>
        <v>27.528372421588021</v>
      </c>
    </row>
    <row r="156" spans="1:7" hidden="1" x14ac:dyDescent="0.3">
      <c r="A156" s="21"/>
      <c r="B156" s="15"/>
      <c r="C156" s="17"/>
      <c r="D156" s="92"/>
      <c r="E156" s="92">
        <v>353900</v>
      </c>
      <c r="F156" s="92">
        <v>97422.91</v>
      </c>
      <c r="G156" s="89">
        <f>F156/E156*100</f>
        <v>27.528372421588021</v>
      </c>
    </row>
    <row r="157" spans="1:7" ht="15.6" customHeight="1" x14ac:dyDescent="0.3">
      <c r="A157" s="10" t="s">
        <v>72</v>
      </c>
      <c r="B157" s="51" t="s">
        <v>205</v>
      </c>
      <c r="C157" s="112"/>
      <c r="D157" s="92">
        <f>D158</f>
        <v>34008</v>
      </c>
      <c r="E157" s="92"/>
      <c r="F157" s="92"/>
      <c r="G157" s="89"/>
    </row>
    <row r="158" spans="1:7" ht="31.2" x14ac:dyDescent="0.3">
      <c r="A158" s="71" t="s">
        <v>82</v>
      </c>
      <c r="B158" s="116" t="s">
        <v>213</v>
      </c>
      <c r="C158" s="67"/>
      <c r="D158" s="98">
        <f>D159</f>
        <v>34008</v>
      </c>
      <c r="E158" s="92">
        <f t="shared" ref="E158:F158" si="41">E159</f>
        <v>34008</v>
      </c>
      <c r="F158" s="92">
        <f t="shared" si="41"/>
        <v>18049.2</v>
      </c>
      <c r="G158" s="89">
        <f>F158/E158*100</f>
        <v>53.073394495412849</v>
      </c>
    </row>
    <row r="159" spans="1:7" ht="31.2" x14ac:dyDescent="0.3">
      <c r="A159" s="10" t="s">
        <v>20</v>
      </c>
      <c r="B159" s="51" t="s">
        <v>213</v>
      </c>
      <c r="C159" s="112">
        <v>300</v>
      </c>
      <c r="D159" s="91">
        <f>D160</f>
        <v>34008</v>
      </c>
      <c r="E159" s="98">
        <f t="shared" ref="E159:F159" si="42">E160</f>
        <v>34008</v>
      </c>
      <c r="F159" s="98">
        <f t="shared" si="42"/>
        <v>18049.2</v>
      </c>
      <c r="G159" s="89">
        <f>F159/E159*100</f>
        <v>53.073394495412849</v>
      </c>
    </row>
    <row r="160" spans="1:7" ht="46.2" customHeight="1" x14ac:dyDescent="0.3">
      <c r="A160" s="45" t="s">
        <v>21</v>
      </c>
      <c r="B160" s="123" t="s">
        <v>213</v>
      </c>
      <c r="C160" s="13">
        <v>310</v>
      </c>
      <c r="D160" s="105">
        <v>34008</v>
      </c>
      <c r="E160" s="91">
        <f t="shared" ref="E160:F160" si="43">E161</f>
        <v>34008</v>
      </c>
      <c r="F160" s="91">
        <f t="shared" si="43"/>
        <v>18049.2</v>
      </c>
      <c r="G160" s="89">
        <f>F160/E160*100</f>
        <v>53.073394495412849</v>
      </c>
    </row>
    <row r="161" spans="1:7" ht="27" hidden="1" customHeight="1" x14ac:dyDescent="0.3">
      <c r="A161" s="10" t="s">
        <v>83</v>
      </c>
      <c r="B161" s="51" t="s">
        <v>105</v>
      </c>
      <c r="C161" s="17"/>
      <c r="D161" s="91"/>
      <c r="E161" s="105">
        <v>34008</v>
      </c>
      <c r="F161" s="105">
        <v>18049.2</v>
      </c>
      <c r="G161" s="89">
        <f>F161/E161*100</f>
        <v>53.073394495412849</v>
      </c>
    </row>
    <row r="162" spans="1:7" ht="124.8" hidden="1" x14ac:dyDescent="0.3">
      <c r="A162" s="47" t="s">
        <v>104</v>
      </c>
      <c r="B162" s="118" t="s">
        <v>158</v>
      </c>
      <c r="C162" s="40"/>
      <c r="D162" s="99"/>
      <c r="E162" s="91"/>
      <c r="F162" s="92"/>
      <c r="G162" s="89" t="e">
        <f>F162/E162*100</f>
        <v>#DIV/0!</v>
      </c>
    </row>
    <row r="163" spans="1:7" ht="11.25" hidden="1" customHeight="1" x14ac:dyDescent="0.3">
      <c r="A163" s="19" t="s">
        <v>33</v>
      </c>
      <c r="B163" s="119" t="s">
        <v>159</v>
      </c>
      <c r="C163" s="38">
        <v>200</v>
      </c>
      <c r="D163" s="95"/>
      <c r="E163" s="99"/>
      <c r="F163" s="94"/>
      <c r="G163" s="89" t="e">
        <f>F163/E163*100</f>
        <v>#DIV/0!</v>
      </c>
    </row>
    <row r="164" spans="1:7" ht="10.5" hidden="1" customHeight="1" x14ac:dyDescent="0.3">
      <c r="A164" s="36" t="s">
        <v>32</v>
      </c>
      <c r="B164" s="120" t="s">
        <v>160</v>
      </c>
      <c r="C164" s="42">
        <v>240</v>
      </c>
      <c r="D164" s="97"/>
      <c r="E164" s="95"/>
      <c r="F164" s="95"/>
      <c r="G164" s="89" t="e">
        <f>F164/E164*100</f>
        <v>#DIV/0!</v>
      </c>
    </row>
    <row r="165" spans="1:7" ht="13.5" hidden="1" customHeight="1" x14ac:dyDescent="0.3">
      <c r="A165" s="148" t="s">
        <v>63</v>
      </c>
      <c r="B165" s="149"/>
      <c r="C165" s="150"/>
      <c r="D165" s="92">
        <f>D68+D12</f>
        <v>4338652.6999999993</v>
      </c>
      <c r="E165" s="97"/>
      <c r="F165" s="97"/>
      <c r="G165" s="89" t="e">
        <f>F165/E165*100</f>
        <v>#DIV/0!</v>
      </c>
    </row>
    <row r="166" spans="1:7" ht="21.6" customHeight="1" x14ac:dyDescent="0.3">
      <c r="A166" s="145" t="s">
        <v>63</v>
      </c>
      <c r="B166" s="146"/>
      <c r="C166" s="147"/>
      <c r="D166" s="132">
        <v>4338652.6999999993</v>
      </c>
      <c r="E166" s="132">
        <v>5977751.129999999</v>
      </c>
      <c r="F166" s="132">
        <v>2523842.2399999998</v>
      </c>
      <c r="G166" s="131">
        <v>42.220597430592598</v>
      </c>
    </row>
    <row r="167" spans="1:7" x14ac:dyDescent="0.3">
      <c r="A167" s="24"/>
      <c r="B167" s="25"/>
      <c r="C167" s="26"/>
      <c r="D167" s="26"/>
      <c r="E167" s="22"/>
      <c r="F167" s="23"/>
    </row>
    <row r="168" spans="1:7" x14ac:dyDescent="0.3">
      <c r="A168" s="24"/>
      <c r="B168" s="25"/>
      <c r="C168" s="26"/>
      <c r="D168" s="26"/>
      <c r="E168" s="26"/>
      <c r="F168" s="27"/>
    </row>
    <row r="169" spans="1:7" x14ac:dyDescent="0.3">
      <c r="A169" s="24"/>
      <c r="B169" s="25"/>
      <c r="C169" s="26"/>
      <c r="D169" s="26"/>
      <c r="E169" s="26"/>
      <c r="F169" s="27"/>
    </row>
    <row r="170" spans="1:7" x14ac:dyDescent="0.3">
      <c r="A170" s="24"/>
      <c r="B170" s="25"/>
      <c r="C170" s="26"/>
      <c r="D170" s="26"/>
      <c r="E170" s="26"/>
      <c r="F170" s="27"/>
    </row>
    <row r="171" spans="1:7" x14ac:dyDescent="0.3">
      <c r="A171" s="28"/>
      <c r="B171" s="29"/>
      <c r="C171" s="30"/>
      <c r="D171" s="30"/>
      <c r="E171" s="26"/>
      <c r="F171" s="27"/>
    </row>
    <row r="172" spans="1:7" x14ac:dyDescent="0.3">
      <c r="E172" s="30"/>
      <c r="F172" s="31"/>
    </row>
  </sheetData>
  <mergeCells count="14">
    <mergeCell ref="A166:C166"/>
    <mergeCell ref="A165:C165"/>
    <mergeCell ref="A8:F9"/>
    <mergeCell ref="A7:F7"/>
    <mergeCell ref="A10:A11"/>
    <mergeCell ref="B10:B11"/>
    <mergeCell ref="C10:C11"/>
    <mergeCell ref="D10:F10"/>
    <mergeCell ref="G10:G11"/>
    <mergeCell ref="D1:F1"/>
    <mergeCell ref="D2:F2"/>
    <mergeCell ref="D5:F5"/>
    <mergeCell ref="C3:F3"/>
    <mergeCell ref="C4:F4"/>
  </mergeCells>
  <pageMargins left="0.70866141732283472" right="0.31496062992125984" top="0.47244094488188981" bottom="0.47244094488188981" header="0.31496062992125984" footer="0.31496062992125984"/>
  <pageSetup paperSize="9" scale="8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2</vt:lpstr>
      <vt:lpstr>прил. 3</vt:lpstr>
      <vt:lpstr>'прил. 2'!Заголовки_для_печати</vt:lpstr>
      <vt:lpstr>'прил. 3'!Заголовки_для_печати</vt:lpstr>
      <vt:lpstr>'прил. 2'!Область_печати</vt:lpstr>
      <vt:lpstr>'прил.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2023-09-18T07:57:11Z</dcterms:modified>
</cp:coreProperties>
</file>